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0035" yWindow="4140" windowWidth="9510" windowHeight="6405"/>
  </bookViews>
  <sheets>
    <sheet name="Январь 28" sheetId="1" r:id="rId1"/>
    <sheet name="Февраль 28" sheetId="2" r:id="rId2"/>
    <sheet name="Март 28" sheetId="3" r:id="rId3"/>
    <sheet name="Апрель 28" sheetId="4" r:id="rId4"/>
    <sheet name="Май 28" sheetId="5" r:id="rId5"/>
    <sheet name="Июнь 28" sheetId="6" r:id="rId6"/>
    <sheet name="Июль 28" sheetId="7" r:id="rId7"/>
    <sheet name="Август 28" sheetId="8" r:id="rId8"/>
    <sheet name="Сентябрь 28" sheetId="9" r:id="rId9"/>
    <sheet name="Октябрь 28" sheetId="10" r:id="rId10"/>
    <sheet name="Ноябрь28" sheetId="13" r:id="rId11"/>
  </sheets>
  <calcPr calcId="145621"/>
</workbook>
</file>

<file path=xl/calcChain.xml><?xml version="1.0" encoding="utf-8"?>
<calcChain xmlns="http://schemas.openxmlformats.org/spreadsheetml/2006/main">
  <c r="D12" i="13" l="1"/>
  <c r="G12" i="13" s="1"/>
  <c r="D8" i="10"/>
  <c r="G8" i="10" s="1"/>
  <c r="D10" i="9"/>
  <c r="G10" i="9" s="1"/>
  <c r="D11" i="8"/>
  <c r="G11" i="8" s="1"/>
  <c r="D19" i="7"/>
  <c r="G19" i="7" s="1"/>
  <c r="D10" i="6"/>
  <c r="G10" i="6" s="1"/>
  <c r="D8" i="5"/>
  <c r="G8" i="5" s="1"/>
  <c r="D13" i="4"/>
  <c r="G13" i="4" s="1"/>
  <c r="D11" i="3"/>
  <c r="G11" i="3" s="1"/>
  <c r="D13" i="2"/>
  <c r="G13" i="2" s="1"/>
  <c r="D16" i="1"/>
  <c r="G16" i="1" s="1"/>
  <c r="D11" i="13"/>
  <c r="G11" i="13" s="1"/>
  <c r="D10" i="13"/>
  <c r="G10" i="13" s="1"/>
  <c r="D9" i="13"/>
  <c r="G9" i="13" s="1"/>
  <c r="D8" i="13"/>
  <c r="G8" i="13" s="1"/>
  <c r="A8" i="13"/>
  <c r="A9" i="13" s="1"/>
  <c r="A10" i="13" s="1"/>
  <c r="A11" i="13" s="1"/>
  <c r="A12" i="13" s="1"/>
  <c r="D7" i="13"/>
  <c r="G7" i="13" s="1"/>
  <c r="A8" i="10"/>
  <c r="D7" i="10"/>
  <c r="G7" i="10" s="1"/>
  <c r="G9" i="10" l="1"/>
  <c r="G10" i="10" s="1"/>
  <c r="G13" i="13"/>
  <c r="G14" i="13" s="1"/>
  <c r="D9" i="9" l="1"/>
  <c r="G9" i="9" s="1"/>
  <c r="D8" i="9"/>
  <c r="G8" i="9" s="1"/>
  <c r="A8" i="9"/>
  <c r="A9" i="9" s="1"/>
  <c r="A10" i="9" s="1"/>
  <c r="D7" i="9"/>
  <c r="G7" i="9" s="1"/>
  <c r="D10" i="8"/>
  <c r="G10" i="8" s="1"/>
  <c r="D9" i="8"/>
  <c r="G9" i="8" s="1"/>
  <c r="D8" i="8"/>
  <c r="G8" i="8" s="1"/>
  <c r="A8" i="8"/>
  <c r="A9" i="8" s="1"/>
  <c r="A10" i="8" s="1"/>
  <c r="A11" i="8" s="1"/>
  <c r="D7" i="8"/>
  <c r="G7" i="8" s="1"/>
  <c r="G11" i="9" l="1"/>
  <c r="G12" i="9" s="1"/>
  <c r="G12" i="8"/>
  <c r="G13" i="8" s="1"/>
  <c r="D18" i="7"/>
  <c r="G18" i="7" s="1"/>
  <c r="D17" i="7"/>
  <c r="G17" i="7" s="1"/>
  <c r="D16" i="7"/>
  <c r="G16" i="7" s="1"/>
  <c r="D15" i="7"/>
  <c r="G15" i="7" s="1"/>
  <c r="D14" i="7"/>
  <c r="G14" i="7" s="1"/>
  <c r="D13" i="7"/>
  <c r="G13" i="7" s="1"/>
  <c r="D12" i="7"/>
  <c r="G12" i="7" s="1"/>
  <c r="D11" i="7"/>
  <c r="G11" i="7" s="1"/>
  <c r="D10" i="7"/>
  <c r="G10" i="7" s="1"/>
  <c r="D9" i="7"/>
  <c r="G9" i="7" s="1"/>
  <c r="D8" i="7"/>
  <c r="G8" i="7" s="1"/>
  <c r="A8" i="7"/>
  <c r="A9" i="7" s="1"/>
  <c r="A10" i="7" s="1"/>
  <c r="A11" i="7" s="1"/>
  <c r="A12" i="7" s="1"/>
  <c r="A13" i="7" s="1"/>
  <c r="A14" i="7" s="1"/>
  <c r="A15" i="7" s="1"/>
  <c r="A16" i="7" s="1"/>
  <c r="A17" i="7" s="1"/>
  <c r="A18" i="7" s="1"/>
  <c r="A19" i="7" s="1"/>
  <c r="D7" i="7"/>
  <c r="G7" i="7" s="1"/>
  <c r="D9" i="6"/>
  <c r="G9" i="6" s="1"/>
  <c r="D8" i="6"/>
  <c r="G8" i="6" s="1"/>
  <c r="D7" i="6"/>
  <c r="G7" i="6" s="1"/>
  <c r="A8" i="6"/>
  <c r="A9" i="6" s="1"/>
  <c r="A10" i="6" s="1"/>
  <c r="A8" i="5"/>
  <c r="D7" i="5"/>
  <c r="G7" i="5" s="1"/>
  <c r="D12" i="4"/>
  <c r="G12" i="4" s="1"/>
  <c r="D11" i="4"/>
  <c r="G11" i="4" s="1"/>
  <c r="A11" i="4"/>
  <c r="A12" i="4" s="1"/>
  <c r="A13" i="4" s="1"/>
  <c r="D10" i="4"/>
  <c r="G10" i="4" s="1"/>
  <c r="A11" i="3"/>
  <c r="D10" i="3"/>
  <c r="G10" i="3" s="1"/>
  <c r="D12" i="2"/>
  <c r="G12" i="2" s="1"/>
  <c r="D11" i="2"/>
  <c r="G11" i="2" s="1"/>
  <c r="A11" i="2"/>
  <c r="A12" i="2" s="1"/>
  <c r="A13" i="2" s="1"/>
  <c r="D10" i="2"/>
  <c r="G10" i="2" s="1"/>
  <c r="G20" i="7" l="1"/>
  <c r="G21" i="7" s="1"/>
  <c r="G11" i="6"/>
  <c r="G12" i="6" s="1"/>
  <c r="G9" i="5"/>
  <c r="G10" i="5" s="1"/>
  <c r="G14" i="4"/>
  <c r="G15" i="4" s="1"/>
  <c r="G12" i="3"/>
  <c r="G13" i="3" s="1"/>
  <c r="G14" i="2"/>
  <c r="G15" i="2" s="1"/>
  <c r="D11" i="1" l="1"/>
  <c r="D12" i="1"/>
  <c r="D13" i="1"/>
  <c r="D14" i="1"/>
  <c r="D15" i="1"/>
  <c r="D10" i="1"/>
  <c r="G11" i="1" l="1"/>
  <c r="G12" i="1"/>
  <c r="G13" i="1"/>
  <c r="G14" i="1"/>
  <c r="G15" i="1"/>
  <c r="G10" i="1"/>
  <c r="A11" i="1"/>
  <c r="A12" i="1" s="1"/>
  <c r="A13" i="1" s="1"/>
  <c r="A14" i="1" s="1"/>
  <c r="A15" i="1" s="1"/>
  <c r="A16" i="1" s="1"/>
  <c r="G17" i="1" l="1"/>
  <c r="G18" i="1" s="1"/>
</calcChain>
</file>

<file path=xl/sharedStrings.xml><?xml version="1.0" encoding="utf-8"?>
<sst xmlns="http://schemas.openxmlformats.org/spreadsheetml/2006/main" count="346" uniqueCount="81">
  <si>
    <t>№</t>
  </si>
  <si>
    <t>Артикул</t>
  </si>
  <si>
    <t>Наименование</t>
  </si>
  <si>
    <t>Кол-во</t>
  </si>
  <si>
    <t>Ед</t>
  </si>
  <si>
    <t>Цена</t>
  </si>
  <si>
    <t>Сумма</t>
  </si>
  <si>
    <t>шт</t>
  </si>
  <si>
    <t>Итого по смете, руб. с НДС</t>
  </si>
  <si>
    <t>Итого, руб. с НДС</t>
  </si>
  <si>
    <t>Утверждаю:</t>
  </si>
  <si>
    <t>Ген.директор ООО "МАГ Груп"</t>
  </si>
  <si>
    <t>_____________/Житников М.С./</t>
  </si>
  <si>
    <t>Разработано: Курмаев А.С.</t>
  </si>
  <si>
    <t>BOMAG 772
№101570431016
(4239)</t>
  </si>
  <si>
    <t>BOMAG 772 
№101570431122
(4789)</t>
  </si>
  <si>
    <t>XCMG
№XUG0050GHNCB00577
(6093)</t>
  </si>
  <si>
    <t>HITACHI
№HCRDCDC1T00001236
(2360)</t>
  </si>
  <si>
    <t>ГАЗель
№X96A32R33R09999341
(971)</t>
  </si>
  <si>
    <t>О5717818</t>
  </si>
  <si>
    <t>Палец</t>
  </si>
  <si>
    <t xml:space="preserve"> </t>
  </si>
  <si>
    <t>Стопорная планка</t>
  </si>
  <si>
    <t>Втулка</t>
  </si>
  <si>
    <t>Проушина</t>
  </si>
  <si>
    <t>Нож левый</t>
  </si>
  <si>
    <t>Нож правый</t>
  </si>
  <si>
    <t>Нож центральный</t>
  </si>
  <si>
    <t>О9930001</t>
  </si>
  <si>
    <t>Болт ножа</t>
  </si>
  <si>
    <t>О9930101</t>
  </si>
  <si>
    <t>Гайка</t>
  </si>
  <si>
    <t>Ленты гусеничные</t>
  </si>
  <si>
    <t>Колесо направляющее</t>
  </si>
  <si>
    <t>Маханизм натяжения</t>
  </si>
  <si>
    <t>Каток опорный</t>
  </si>
  <si>
    <t>Каток поддерживающий</t>
  </si>
  <si>
    <t>Венец ведущего колеса</t>
  </si>
  <si>
    <t>Шина</t>
  </si>
  <si>
    <t>23,5/25</t>
  </si>
  <si>
    <t>КПП</t>
  </si>
  <si>
    <t>Гидротрасформатор</t>
  </si>
  <si>
    <t>Шины (лето)</t>
  </si>
  <si>
    <t>185/75R16</t>
  </si>
  <si>
    <t>Шины</t>
  </si>
  <si>
    <t>8,25/R20</t>
  </si>
  <si>
    <t>ТНВД</t>
  </si>
  <si>
    <t>АКБ</t>
  </si>
  <si>
    <t>6СТ220</t>
  </si>
  <si>
    <t>6СТ190</t>
  </si>
  <si>
    <r>
      <t xml:space="preserve">СМЕТА РАСХОДОВ НА ПРОВЕДЕНИЕ КАПИТАЛЬНОГО РЕМОНТА  </t>
    </r>
    <r>
      <rPr>
        <b/>
        <u/>
        <sz val="11"/>
        <color theme="1"/>
        <rFont val="Calibri"/>
        <family val="2"/>
        <charset val="204"/>
        <scheme val="minor"/>
      </rPr>
      <t xml:space="preserve">январь </t>
    </r>
    <r>
      <rPr>
        <b/>
        <sz val="11"/>
        <color theme="1"/>
        <rFont val="Calibri"/>
        <family val="2"/>
        <charset val="204"/>
        <scheme val="minor"/>
      </rPr>
      <t>2028</t>
    </r>
  </si>
  <si>
    <r>
      <t xml:space="preserve">СМЕТА РАСХОДОВ НА ПРОВЕДЕНИЕ КАПИТАЛЬНОГО РЕМОНТА  </t>
    </r>
    <r>
      <rPr>
        <b/>
        <u/>
        <sz val="11"/>
        <color theme="1"/>
        <rFont val="Calibri"/>
        <family val="2"/>
        <charset val="204"/>
        <scheme val="minor"/>
      </rPr>
      <t xml:space="preserve">февраль </t>
    </r>
    <r>
      <rPr>
        <b/>
        <sz val="11"/>
        <color theme="1"/>
        <rFont val="Calibri"/>
        <family val="2"/>
        <charset val="204"/>
        <scheme val="minor"/>
      </rPr>
      <t>2028</t>
    </r>
  </si>
  <si>
    <r>
      <t xml:space="preserve">СМЕТА РАСХОДОВ НА ПРОВЕДЕНИЕ КАПИТАЛЬНОГО РЕМОНТА  </t>
    </r>
    <r>
      <rPr>
        <b/>
        <u/>
        <sz val="11"/>
        <color theme="1"/>
        <rFont val="Calibri"/>
        <family val="2"/>
        <charset val="204"/>
        <scheme val="minor"/>
      </rPr>
      <t xml:space="preserve">март </t>
    </r>
    <r>
      <rPr>
        <b/>
        <sz val="11"/>
        <color theme="1"/>
        <rFont val="Calibri"/>
        <family val="2"/>
        <charset val="204"/>
        <scheme val="minor"/>
      </rPr>
      <t>2028</t>
    </r>
  </si>
  <si>
    <r>
      <t xml:space="preserve">СМЕТА РАСХОДОВ НА ПРОВЕДЕНИЕ КАПИТАЛЬНОГО РЕМОНТА  </t>
    </r>
    <r>
      <rPr>
        <b/>
        <u/>
        <sz val="11"/>
        <color theme="1"/>
        <rFont val="Calibri"/>
        <family val="2"/>
        <charset val="204"/>
        <scheme val="minor"/>
      </rPr>
      <t xml:space="preserve">апрель </t>
    </r>
    <r>
      <rPr>
        <b/>
        <sz val="11"/>
        <color theme="1"/>
        <rFont val="Calibri"/>
        <family val="2"/>
        <charset val="204"/>
        <scheme val="minor"/>
      </rPr>
      <t>2028</t>
    </r>
  </si>
  <si>
    <r>
      <t xml:space="preserve">СМЕТА РАСХОДОВ НА ПРОВЕДЕНИЕ КАПИТАЛЬНОГО РЕМОНТА  </t>
    </r>
    <r>
      <rPr>
        <b/>
        <u/>
        <sz val="11"/>
        <color theme="1"/>
        <rFont val="Calibri"/>
        <family val="2"/>
        <charset val="204"/>
        <scheme val="minor"/>
      </rPr>
      <t xml:space="preserve">май </t>
    </r>
    <r>
      <rPr>
        <b/>
        <sz val="11"/>
        <color theme="1"/>
        <rFont val="Calibri"/>
        <family val="2"/>
        <charset val="204"/>
        <scheme val="minor"/>
      </rPr>
      <t>2028</t>
    </r>
  </si>
  <si>
    <r>
      <t>СМЕТА РАСХОДОВ НА ПРОВЕДЕНИЕ КАПИТАЛЬНОГО РЕМОНТА июнь</t>
    </r>
    <r>
      <rPr>
        <b/>
        <u/>
        <sz val="11"/>
        <color theme="1"/>
        <rFont val="Calibri"/>
        <family val="2"/>
        <charset val="204"/>
        <scheme val="minor"/>
      </rPr>
      <t xml:space="preserve"> </t>
    </r>
    <r>
      <rPr>
        <b/>
        <sz val="11"/>
        <color theme="1"/>
        <rFont val="Calibri"/>
        <family val="2"/>
        <charset val="204"/>
        <scheme val="minor"/>
      </rPr>
      <t>2028</t>
    </r>
  </si>
  <si>
    <r>
      <t>СМЕТА РАСХОДОВ НА ПРОВЕДЕНИЕ КАПИТАЛЬНОГО РЕМОНТА июль</t>
    </r>
    <r>
      <rPr>
        <b/>
        <u/>
        <sz val="11"/>
        <color theme="1"/>
        <rFont val="Calibri"/>
        <family val="2"/>
        <charset val="204"/>
        <scheme val="minor"/>
      </rPr>
      <t xml:space="preserve"> </t>
    </r>
    <r>
      <rPr>
        <b/>
        <sz val="11"/>
        <color theme="1"/>
        <rFont val="Calibri"/>
        <family val="2"/>
        <charset val="204"/>
        <scheme val="minor"/>
      </rPr>
      <t>2028</t>
    </r>
  </si>
  <si>
    <t>СМЕТА РАСХОДОВ НА ПРОВЕДЕНИЕ КАПИТАЛЬНОГО РЕМОНТА Август 2028</t>
  </si>
  <si>
    <t>СМЕТА РАСХОДОВ НА ПРОВЕДЕНИЕ КАПИТАЛЬНОГО РЕМОНТА Сентябрь 2028</t>
  </si>
  <si>
    <t>СМЕТА РАСХОДОВ НА ПРОВЕДЕНИЕ КАПИТАЛЬНОГО РЕМОНТА Октябрь 2028</t>
  </si>
  <si>
    <t>СМЕТА РАСХОДОВ НА ПРОВЕДЕНИЕ КАПИТАЛЬНОГО РЕМОНТА Ноябрь 2028</t>
  </si>
  <si>
    <t>ZX200</t>
  </si>
  <si>
    <t>Гидпроцилиндр подьема</t>
  </si>
  <si>
    <t>HSC1003NA</t>
  </si>
  <si>
    <t>Гидпроцилиндр ковша</t>
  </si>
  <si>
    <t>KVEL132R110</t>
  </si>
  <si>
    <t>Фосунки</t>
  </si>
  <si>
    <t>О5729544</t>
  </si>
  <si>
    <t>ТКР системы выхлопа</t>
  </si>
  <si>
    <t>О5717840</t>
  </si>
  <si>
    <t xml:space="preserve">ТКР </t>
  </si>
  <si>
    <t>О5727512</t>
  </si>
  <si>
    <t xml:space="preserve">Глушитель </t>
  </si>
  <si>
    <t>ДВС</t>
  </si>
  <si>
    <t>ТСD2015V06</t>
  </si>
  <si>
    <t>Проведение работ</t>
  </si>
  <si>
    <t>н/ч</t>
  </si>
  <si>
    <t>Гидпроцилиндр рукояти</t>
  </si>
  <si>
    <t>XCMG
№XUG005OGANCB00575
(6094)</t>
  </si>
  <si>
    <t>ГАЗ С41R13-0006B
№XU428244ER0000675
(490)</t>
  </si>
  <si>
    <r>
      <t xml:space="preserve">ГАЗ С41R13-0006B
</t>
    </r>
    <r>
      <rPr>
        <sz val="11"/>
        <color theme="1"/>
        <rFont val="Calibri"/>
        <family val="2"/>
        <charset val="204"/>
        <scheme val="minor"/>
      </rPr>
      <t>№XU428244ER0000675</t>
    </r>
    <r>
      <rPr>
        <b/>
        <sz val="11"/>
        <color theme="1"/>
        <rFont val="Calibri"/>
        <family val="2"/>
        <charset val="204"/>
        <scheme val="minor"/>
      </rPr>
      <t xml:space="preserve">
(490)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</si>
</sst>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164" fontId="1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left"/>
    </xf>
    <xf numFmtId="4" fontId="14" fillId="0" borderId="1" xfId="0" applyNumberFormat="1" applyFont="1" applyBorder="1" applyAlignment="1">
      <alignment horizontal="center" vertical="center"/>
    </xf>
    <xf numFmtId="0" fontId="15" fillId="0" borderId="0" xfId="0" applyFont="1" applyAlignment="1">
      <alignment horizontal="right"/>
    </xf>
    <xf numFmtId="0" fontId="13" fillId="0" borderId="1" xfId="0" applyFont="1" applyBorder="1"/>
    <xf numFmtId="0" fontId="13" fillId="0" borderId="1" xfId="0" applyFont="1" applyBorder="1" applyAlignment="1">
      <alignment horizontal="center" vertical="center"/>
    </xf>
    <xf numFmtId="2" fontId="13" fillId="0" borderId="1" xfId="0" applyNumberFormat="1" applyFon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0" fillId="0" borderId="5" xfId="0" applyBorder="1"/>
    <xf numFmtId="0" fontId="0" fillId="0" borderId="0" xfId="0" applyAlignment="1">
      <alignment wrapText="1"/>
    </xf>
    <xf numFmtId="2" fontId="11" fillId="0" borderId="1" xfId="0" applyNumberFormat="1" applyFon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1" fontId="13" fillId="0" borderId="1" xfId="0" applyNumberFormat="1" applyFont="1" applyBorder="1" applyAlignment="1">
      <alignment horizontal="center" vertical="center"/>
    </xf>
    <xf numFmtId="0" fontId="8" fillId="0" borderId="1" xfId="0" applyFont="1" applyBorder="1"/>
    <xf numFmtId="0" fontId="8" fillId="2" borderId="1" xfId="0" applyFont="1" applyFill="1" applyBorder="1" applyAlignment="1">
      <alignment horizontal="left"/>
    </xf>
    <xf numFmtId="0" fontId="8" fillId="0" borderId="1" xfId="0" applyFont="1" applyBorder="1" applyAlignment="1">
      <alignment horizontal="center"/>
    </xf>
    <xf numFmtId="0" fontId="8" fillId="2" borderId="1" xfId="0" applyFont="1" applyFill="1" applyBorder="1" applyAlignment="1">
      <alignment horizontal="left" vertical="center"/>
    </xf>
    <xf numFmtId="0" fontId="10" fillId="2" borderId="1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/>
    </xf>
    <xf numFmtId="0" fontId="12" fillId="2" borderId="1" xfId="0" applyFont="1" applyFill="1" applyBorder="1" applyAlignment="1">
      <alignment horizontal="left" vertical="center"/>
    </xf>
    <xf numFmtId="1" fontId="8" fillId="2" borderId="1" xfId="0" applyNumberFormat="1" applyFont="1" applyFill="1" applyBorder="1" applyAlignment="1">
      <alignment horizontal="left" vertical="center"/>
    </xf>
    <xf numFmtId="0" fontId="8" fillId="0" borderId="1" xfId="0" applyFont="1" applyBorder="1" applyAlignment="1">
      <alignment horizontal="left"/>
    </xf>
    <xf numFmtId="0" fontId="7" fillId="2" borderId="1" xfId="0" applyFont="1" applyFill="1" applyBorder="1" applyAlignment="1">
      <alignment horizontal="left" vertical="center"/>
    </xf>
    <xf numFmtId="0" fontId="7" fillId="0" borderId="1" xfId="0" applyFont="1" applyBorder="1"/>
    <xf numFmtId="0" fontId="6" fillId="2" borderId="1" xfId="0" applyFont="1" applyFill="1" applyBorder="1" applyAlignment="1">
      <alignment horizontal="left" vertical="center"/>
    </xf>
    <xf numFmtId="0" fontId="6" fillId="0" borderId="1" xfId="0" applyFont="1" applyBorder="1"/>
    <xf numFmtId="0" fontId="6" fillId="0" borderId="1" xfId="0" applyFont="1" applyBorder="1" applyAlignment="1">
      <alignment horizontal="left"/>
    </xf>
    <xf numFmtId="0" fontId="5" fillId="0" borderId="1" xfId="0" applyFont="1" applyBorder="1"/>
    <xf numFmtId="0" fontId="4" fillId="0" borderId="1" xfId="0" applyFont="1" applyBorder="1"/>
    <xf numFmtId="1" fontId="4" fillId="2" borderId="1" xfId="0" applyNumberFormat="1" applyFont="1" applyFill="1" applyBorder="1" applyAlignment="1">
      <alignment horizontal="left" vertical="center"/>
    </xf>
    <xf numFmtId="1" fontId="3" fillId="0" borderId="1" xfId="0" applyNumberFormat="1" applyFont="1" applyBorder="1" applyAlignment="1">
      <alignment horizontal="center" vertical="center"/>
    </xf>
    <xf numFmtId="0" fontId="2" fillId="0" borderId="1" xfId="0" applyFont="1" applyBorder="1"/>
    <xf numFmtId="2" fontId="3" fillId="0" borderId="1" xfId="0" applyNumberFormat="1" applyFont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14" fillId="0" borderId="2" xfId="0" applyFont="1" applyBorder="1" applyAlignment="1">
      <alignment horizontal="right"/>
    </xf>
    <xf numFmtId="0" fontId="14" fillId="0" borderId="3" xfId="0" applyFont="1" applyBorder="1" applyAlignment="1">
      <alignment horizontal="right"/>
    </xf>
    <xf numFmtId="0" fontId="14" fillId="0" borderId="4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O20"/>
  <sheetViews>
    <sheetView tabSelected="1" topLeftCell="D3" workbookViewId="0">
      <selection activeCell="H14" sqref="H14"/>
    </sheetView>
  </sheetViews>
  <sheetFormatPr defaultRowHeight="15" x14ac:dyDescent="0.25"/>
  <cols>
    <col min="1" max="1" width="4.85546875" customWidth="1"/>
    <col min="2" max="2" width="21.85546875" customWidth="1"/>
    <col min="3" max="3" width="28.140625" customWidth="1"/>
    <col min="6" max="6" width="13.42578125" customWidth="1"/>
    <col min="7" max="7" width="15.85546875" customWidth="1"/>
    <col min="8" max="9" width="11.140625" customWidth="1"/>
    <col min="10" max="10" width="13.140625" customWidth="1"/>
    <col min="11" max="11" width="12.140625" customWidth="1"/>
    <col min="12" max="12" width="11.5703125" customWidth="1"/>
    <col min="13" max="13" width="12" customWidth="1"/>
    <col min="14" max="14" width="14.140625" customWidth="1"/>
    <col min="15" max="15" width="10.85546875" customWidth="1"/>
  </cols>
  <sheetData>
    <row r="1" spans="1:15" x14ac:dyDescent="0.25">
      <c r="G1" s="6" t="s">
        <v>10</v>
      </c>
    </row>
    <row r="2" spans="1:15" x14ac:dyDescent="0.25">
      <c r="G2" s="6" t="s">
        <v>11</v>
      </c>
    </row>
    <row r="3" spans="1:15" x14ac:dyDescent="0.25">
      <c r="G3" s="6" t="s">
        <v>12</v>
      </c>
    </row>
    <row r="6" spans="1:15" x14ac:dyDescent="0.25">
      <c r="A6" s="39" t="s">
        <v>50</v>
      </c>
      <c r="B6" s="39"/>
      <c r="C6" s="39"/>
      <c r="D6" s="39"/>
      <c r="E6" s="39"/>
      <c r="F6" s="39"/>
      <c r="G6" s="39"/>
    </row>
    <row r="9" spans="1:15" ht="71.45" customHeight="1" x14ac:dyDescent="0.25">
      <c r="A9" s="11" t="s">
        <v>0</v>
      </c>
      <c r="B9" s="12" t="s">
        <v>1</v>
      </c>
      <c r="C9" s="11" t="s">
        <v>2</v>
      </c>
      <c r="D9" s="11" t="s">
        <v>3</v>
      </c>
      <c r="E9" s="11" t="s">
        <v>4</v>
      </c>
      <c r="F9" s="11" t="s">
        <v>5</v>
      </c>
      <c r="G9" s="11" t="s">
        <v>6</v>
      </c>
      <c r="H9" s="13" t="s">
        <v>14</v>
      </c>
      <c r="I9" s="13" t="s">
        <v>15</v>
      </c>
      <c r="J9" s="13" t="s">
        <v>16</v>
      </c>
      <c r="K9" s="13" t="s">
        <v>78</v>
      </c>
      <c r="L9" s="13" t="s">
        <v>17</v>
      </c>
      <c r="M9" s="13" t="s">
        <v>18</v>
      </c>
      <c r="N9" s="13" t="s">
        <v>79</v>
      </c>
      <c r="O9" s="15"/>
    </row>
    <row r="10" spans="1:15" x14ac:dyDescent="0.25">
      <c r="A10" s="7">
        <v>1</v>
      </c>
      <c r="B10" s="22">
        <v>9176033</v>
      </c>
      <c r="C10" s="19" t="s">
        <v>32</v>
      </c>
      <c r="D10" s="18">
        <f>H10+I10+J10+K10+L10+M10+N10</f>
        <v>2</v>
      </c>
      <c r="E10" s="8" t="s">
        <v>7</v>
      </c>
      <c r="F10" s="16">
        <v>0</v>
      </c>
      <c r="G10" s="10">
        <f>F10*D10</f>
        <v>0</v>
      </c>
      <c r="H10" s="2">
        <v>0</v>
      </c>
      <c r="I10" s="2">
        <v>0</v>
      </c>
      <c r="J10" s="2">
        <v>0</v>
      </c>
      <c r="K10" s="2">
        <v>0</v>
      </c>
      <c r="L10" s="2">
        <v>2</v>
      </c>
      <c r="M10" s="2">
        <v>0</v>
      </c>
      <c r="N10" s="17">
        <v>0</v>
      </c>
    </row>
    <row r="11" spans="1:15" x14ac:dyDescent="0.25">
      <c r="A11" s="7">
        <f>A10+1</f>
        <v>2</v>
      </c>
      <c r="B11" s="23">
        <v>9303011</v>
      </c>
      <c r="C11" s="19" t="s">
        <v>33</v>
      </c>
      <c r="D11" s="18">
        <f t="shared" ref="D11:D16" si="0">H11+I11+J11+K11+L11+M11+N11</f>
        <v>2</v>
      </c>
      <c r="E11" s="8" t="s">
        <v>7</v>
      </c>
      <c r="F11" s="9">
        <v>0</v>
      </c>
      <c r="G11" s="10">
        <f t="shared" ref="G11:G16" si="1">F11*D11</f>
        <v>0</v>
      </c>
      <c r="H11" s="2">
        <v>0</v>
      </c>
      <c r="I11" s="2">
        <v>0</v>
      </c>
      <c r="J11" s="2">
        <v>0</v>
      </c>
      <c r="K11" s="2">
        <v>0</v>
      </c>
      <c r="L11" s="2">
        <v>2</v>
      </c>
      <c r="M11" s="2">
        <v>0</v>
      </c>
      <c r="N11" s="17">
        <v>0</v>
      </c>
    </row>
    <row r="12" spans="1:15" x14ac:dyDescent="0.25">
      <c r="A12" s="7">
        <f t="shared" ref="A12:A16" si="2">A11+1</f>
        <v>3</v>
      </c>
      <c r="B12" s="23">
        <v>9303132</v>
      </c>
      <c r="C12" s="19" t="s">
        <v>34</v>
      </c>
      <c r="D12" s="18">
        <f t="shared" si="0"/>
        <v>2</v>
      </c>
      <c r="E12" s="8" t="s">
        <v>7</v>
      </c>
      <c r="F12" s="9">
        <v>0</v>
      </c>
      <c r="G12" s="10">
        <f t="shared" si="1"/>
        <v>0</v>
      </c>
      <c r="H12" s="2">
        <v>0</v>
      </c>
      <c r="I12" s="2">
        <v>0</v>
      </c>
      <c r="J12" s="2">
        <v>0</v>
      </c>
      <c r="K12" s="2">
        <v>0</v>
      </c>
      <c r="L12" s="2">
        <v>2</v>
      </c>
      <c r="M12" s="2">
        <v>0</v>
      </c>
      <c r="N12" s="17">
        <v>0</v>
      </c>
    </row>
    <row r="13" spans="1:15" x14ac:dyDescent="0.25">
      <c r="A13" s="7">
        <f t="shared" si="2"/>
        <v>4</v>
      </c>
      <c r="B13" s="24">
        <v>9302198</v>
      </c>
      <c r="C13" s="19" t="s">
        <v>36</v>
      </c>
      <c r="D13" s="18">
        <f t="shared" si="0"/>
        <v>4</v>
      </c>
      <c r="E13" s="8" t="s">
        <v>7</v>
      </c>
      <c r="F13" s="9">
        <v>0</v>
      </c>
      <c r="G13" s="10">
        <f t="shared" si="1"/>
        <v>0</v>
      </c>
      <c r="H13" s="2">
        <v>0</v>
      </c>
      <c r="I13" s="2">
        <v>0</v>
      </c>
      <c r="J13" s="2">
        <v>0</v>
      </c>
      <c r="K13" s="2">
        <v>0</v>
      </c>
      <c r="L13" s="2">
        <v>4</v>
      </c>
      <c r="M13" s="2">
        <v>0</v>
      </c>
      <c r="N13" s="17">
        <v>0</v>
      </c>
    </row>
    <row r="14" spans="1:15" x14ac:dyDescent="0.25">
      <c r="A14" s="7">
        <f t="shared" si="2"/>
        <v>5</v>
      </c>
      <c r="B14" s="23">
        <v>9302525</v>
      </c>
      <c r="C14" s="19" t="s">
        <v>35</v>
      </c>
      <c r="D14" s="18">
        <f t="shared" si="0"/>
        <v>16</v>
      </c>
      <c r="E14" s="8" t="s">
        <v>7</v>
      </c>
      <c r="F14" s="9">
        <v>0</v>
      </c>
      <c r="G14" s="10">
        <f t="shared" si="1"/>
        <v>0</v>
      </c>
      <c r="H14" s="2">
        <v>0</v>
      </c>
      <c r="I14" s="2">
        <v>0</v>
      </c>
      <c r="J14" s="2">
        <v>0</v>
      </c>
      <c r="K14" s="2">
        <v>0</v>
      </c>
      <c r="L14" s="2">
        <v>16</v>
      </c>
      <c r="M14" s="2">
        <v>0</v>
      </c>
      <c r="N14" s="17">
        <v>0</v>
      </c>
    </row>
    <row r="15" spans="1:15" x14ac:dyDescent="0.25">
      <c r="A15" s="7">
        <f t="shared" si="2"/>
        <v>6</v>
      </c>
      <c r="B15" s="25">
        <v>9233692</v>
      </c>
      <c r="C15" s="19" t="s">
        <v>37</v>
      </c>
      <c r="D15" s="18">
        <f t="shared" si="0"/>
        <v>2</v>
      </c>
      <c r="E15" s="8" t="s">
        <v>7</v>
      </c>
      <c r="F15" s="9">
        <v>0</v>
      </c>
      <c r="G15" s="10">
        <f t="shared" si="1"/>
        <v>0</v>
      </c>
      <c r="H15" s="2">
        <v>0</v>
      </c>
      <c r="I15" s="2">
        <v>0</v>
      </c>
      <c r="J15" s="2">
        <v>0</v>
      </c>
      <c r="K15" s="2">
        <v>0</v>
      </c>
      <c r="L15" s="2">
        <v>2</v>
      </c>
      <c r="M15" s="2">
        <v>0</v>
      </c>
      <c r="N15" s="17">
        <v>0</v>
      </c>
    </row>
    <row r="16" spans="1:15" x14ac:dyDescent="0.25">
      <c r="A16" s="7">
        <f t="shared" si="2"/>
        <v>7</v>
      </c>
      <c r="B16" s="1" t="s">
        <v>21</v>
      </c>
      <c r="C16" s="1" t="s">
        <v>75</v>
      </c>
      <c r="D16" s="36">
        <f t="shared" si="0"/>
        <v>20</v>
      </c>
      <c r="E16" s="2" t="s">
        <v>76</v>
      </c>
      <c r="F16" s="38">
        <v>0</v>
      </c>
      <c r="G16" s="10">
        <f t="shared" si="1"/>
        <v>0</v>
      </c>
      <c r="H16" s="2">
        <v>0</v>
      </c>
      <c r="I16" s="2">
        <v>0</v>
      </c>
      <c r="J16" s="2">
        <v>0</v>
      </c>
      <c r="K16" s="2">
        <v>0</v>
      </c>
      <c r="L16" s="2">
        <v>20</v>
      </c>
      <c r="M16" s="2">
        <v>0</v>
      </c>
      <c r="N16" s="17">
        <v>0</v>
      </c>
    </row>
    <row r="17" spans="1:14" x14ac:dyDescent="0.25">
      <c r="A17" s="40" t="s">
        <v>9</v>
      </c>
      <c r="B17" s="41"/>
      <c r="C17" s="41"/>
      <c r="D17" s="41"/>
      <c r="E17" s="41"/>
      <c r="F17" s="42"/>
      <c r="G17" s="3">
        <f>SUM(G10:G16)</f>
        <v>0</v>
      </c>
      <c r="H17" s="2"/>
      <c r="I17" s="2"/>
      <c r="J17" s="2"/>
      <c r="K17" s="2"/>
      <c r="L17" s="2"/>
      <c r="M17" s="2"/>
      <c r="N17" s="1"/>
    </row>
    <row r="18" spans="1:14" x14ac:dyDescent="0.25">
      <c r="A18" s="40" t="s">
        <v>8</v>
      </c>
      <c r="B18" s="41"/>
      <c r="C18" s="41"/>
      <c r="D18" s="41"/>
      <c r="E18" s="41"/>
      <c r="F18" s="42"/>
      <c r="G18" s="5">
        <f>G17</f>
        <v>0</v>
      </c>
      <c r="H18" s="1"/>
      <c r="I18" s="1"/>
      <c r="J18" s="1"/>
      <c r="K18" s="1"/>
      <c r="L18" s="1"/>
      <c r="M18" s="1"/>
      <c r="N18" s="1"/>
    </row>
    <row r="20" spans="1:14" x14ac:dyDescent="0.25">
      <c r="A20" t="s">
        <v>13</v>
      </c>
      <c r="N20" s="14"/>
    </row>
  </sheetData>
  <mergeCells count="3">
    <mergeCell ref="A6:G6"/>
    <mergeCell ref="A17:F17"/>
    <mergeCell ref="A18:F18"/>
  </mergeCells>
  <pageMargins left="0.70866141732283472" right="0.70866141732283472" top="0.74803149606299213" bottom="0.74803149606299213" header="0.31496062992125984" footer="0.31496062992125984"/>
  <pageSetup paperSize="9" scale="73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N36"/>
  <sheetViews>
    <sheetView topLeftCell="A7" workbookViewId="0">
      <selection activeCell="N9" sqref="N9"/>
    </sheetView>
  </sheetViews>
  <sheetFormatPr defaultRowHeight="15" x14ac:dyDescent="0.25"/>
  <cols>
    <col min="1" max="1" width="5" customWidth="1"/>
    <col min="2" max="2" width="21.42578125" customWidth="1"/>
    <col min="3" max="3" width="22.42578125" customWidth="1"/>
    <col min="6" max="6" width="12.5703125" customWidth="1"/>
    <col min="7" max="7" width="12" customWidth="1"/>
    <col min="8" max="8" width="11" customWidth="1"/>
    <col min="9" max="9" width="10.140625" customWidth="1"/>
    <col min="10" max="10" width="10.5703125" customWidth="1"/>
    <col min="11" max="11" width="9.85546875" customWidth="1"/>
    <col min="12" max="12" width="9.42578125" customWidth="1"/>
    <col min="13" max="13" width="9.85546875" customWidth="1"/>
  </cols>
  <sheetData>
    <row r="1" spans="1:14" x14ac:dyDescent="0.25">
      <c r="G1" s="6" t="s">
        <v>10</v>
      </c>
    </row>
    <row r="2" spans="1:14" x14ac:dyDescent="0.25">
      <c r="G2" s="6" t="s">
        <v>11</v>
      </c>
    </row>
    <row r="3" spans="1:14" x14ac:dyDescent="0.25">
      <c r="G3" s="6" t="s">
        <v>12</v>
      </c>
    </row>
    <row r="6" spans="1:14" x14ac:dyDescent="0.25">
      <c r="A6" s="39" t="s">
        <v>51</v>
      </c>
      <c r="B6" s="39"/>
      <c r="C6" s="39"/>
      <c r="D6" s="39"/>
      <c r="E6" s="39"/>
      <c r="F6" s="39"/>
      <c r="G6" s="39"/>
    </row>
    <row r="9" spans="1:14" ht="105" x14ac:dyDescent="0.25">
      <c r="A9" s="11" t="s">
        <v>0</v>
      </c>
      <c r="B9" s="12" t="s">
        <v>1</v>
      </c>
      <c r="C9" s="11" t="s">
        <v>2</v>
      </c>
      <c r="D9" s="11" t="s">
        <v>3</v>
      </c>
      <c r="E9" s="11" t="s">
        <v>4</v>
      </c>
      <c r="F9" s="11" t="s">
        <v>5</v>
      </c>
      <c r="G9" s="11" t="s">
        <v>6</v>
      </c>
      <c r="H9" s="13" t="s">
        <v>14</v>
      </c>
      <c r="I9" s="13" t="s">
        <v>15</v>
      </c>
      <c r="J9" s="13" t="s">
        <v>16</v>
      </c>
      <c r="K9" s="13" t="s">
        <v>78</v>
      </c>
      <c r="L9" s="13" t="s">
        <v>17</v>
      </c>
      <c r="M9" s="13" t="s">
        <v>18</v>
      </c>
      <c r="N9" s="13" t="s">
        <v>79</v>
      </c>
    </row>
    <row r="10" spans="1:14" x14ac:dyDescent="0.25">
      <c r="A10" s="7">
        <v>1</v>
      </c>
      <c r="B10" s="28" t="s">
        <v>61</v>
      </c>
      <c r="C10" s="29" t="s">
        <v>62</v>
      </c>
      <c r="D10" s="18">
        <f>H10+I10+J10+K10+L10+M10+N10</f>
        <v>2</v>
      </c>
      <c r="E10" s="8" t="s">
        <v>7</v>
      </c>
      <c r="F10" s="16">
        <v>0</v>
      </c>
      <c r="G10" s="10">
        <f>F10*D10</f>
        <v>0</v>
      </c>
      <c r="H10" s="2">
        <v>0</v>
      </c>
      <c r="I10" s="2">
        <v>0</v>
      </c>
      <c r="J10" s="2">
        <v>0</v>
      </c>
      <c r="K10" s="2">
        <v>0</v>
      </c>
      <c r="L10" s="2">
        <v>2</v>
      </c>
      <c r="M10" s="2">
        <v>0</v>
      </c>
      <c r="N10" s="17">
        <v>0</v>
      </c>
    </row>
    <row r="11" spans="1:14" x14ac:dyDescent="0.25">
      <c r="A11" s="7">
        <f>A10+1</f>
        <v>2</v>
      </c>
      <c r="B11" s="28" t="s">
        <v>63</v>
      </c>
      <c r="C11" s="37" t="s">
        <v>77</v>
      </c>
      <c r="D11" s="18">
        <f t="shared" ref="D11:D13" si="0">H11+I11+J11+K11+L11+M11+N11</f>
        <v>1</v>
      </c>
      <c r="E11" s="8" t="s">
        <v>7</v>
      </c>
      <c r="F11" s="9">
        <v>0</v>
      </c>
      <c r="G11" s="10">
        <f t="shared" ref="G11:G13" si="1">F11*D11</f>
        <v>0</v>
      </c>
      <c r="H11" s="2">
        <v>0</v>
      </c>
      <c r="I11" s="2">
        <v>0</v>
      </c>
      <c r="J11" s="2">
        <v>0</v>
      </c>
      <c r="K11" s="2">
        <v>0</v>
      </c>
      <c r="L11" s="2">
        <v>1</v>
      </c>
      <c r="M11" s="2">
        <v>0</v>
      </c>
      <c r="N11" s="17">
        <v>0</v>
      </c>
    </row>
    <row r="12" spans="1:14" x14ac:dyDescent="0.25">
      <c r="A12" s="7">
        <f t="shared" ref="A12:A13" si="2">A11+1</f>
        <v>3</v>
      </c>
      <c r="B12" s="28" t="s">
        <v>61</v>
      </c>
      <c r="C12" s="29" t="s">
        <v>64</v>
      </c>
      <c r="D12" s="18">
        <f t="shared" si="0"/>
        <v>1</v>
      </c>
      <c r="E12" s="8" t="s">
        <v>7</v>
      </c>
      <c r="F12" s="9">
        <v>0</v>
      </c>
      <c r="G12" s="10">
        <f t="shared" si="1"/>
        <v>0</v>
      </c>
      <c r="H12" s="2">
        <v>0</v>
      </c>
      <c r="I12" s="2">
        <v>0</v>
      </c>
      <c r="J12" s="2">
        <v>0</v>
      </c>
      <c r="K12" s="2">
        <v>0</v>
      </c>
      <c r="L12" s="2">
        <v>1</v>
      </c>
      <c r="M12" s="2">
        <v>0</v>
      </c>
      <c r="N12" s="17">
        <v>0</v>
      </c>
    </row>
    <row r="13" spans="1:14" x14ac:dyDescent="0.25">
      <c r="A13" s="7">
        <f t="shared" si="2"/>
        <v>4</v>
      </c>
      <c r="B13" s="1" t="s">
        <v>21</v>
      </c>
      <c r="C13" s="1" t="s">
        <v>75</v>
      </c>
      <c r="D13" s="36">
        <f t="shared" si="0"/>
        <v>10</v>
      </c>
      <c r="E13" s="2" t="s">
        <v>76</v>
      </c>
      <c r="F13" s="38">
        <v>0</v>
      </c>
      <c r="G13" s="10">
        <f t="shared" si="1"/>
        <v>0</v>
      </c>
      <c r="H13" s="2">
        <v>0</v>
      </c>
      <c r="I13" s="2">
        <v>0</v>
      </c>
      <c r="J13" s="2">
        <v>0</v>
      </c>
      <c r="K13" s="2">
        <v>0</v>
      </c>
      <c r="L13" s="2">
        <v>10</v>
      </c>
      <c r="M13" s="2">
        <v>0</v>
      </c>
      <c r="N13" s="17">
        <v>0</v>
      </c>
    </row>
    <row r="14" spans="1:14" x14ac:dyDescent="0.25">
      <c r="A14" s="40" t="s">
        <v>9</v>
      </c>
      <c r="B14" s="41"/>
      <c r="C14" s="41"/>
      <c r="D14" s="41"/>
      <c r="E14" s="41"/>
      <c r="F14" s="42"/>
      <c r="G14" s="3">
        <f>SUM(G10:G13)</f>
        <v>0</v>
      </c>
      <c r="H14" s="2"/>
      <c r="I14" s="2"/>
      <c r="J14" s="2"/>
      <c r="K14" s="2"/>
      <c r="L14" s="2"/>
      <c r="M14" s="2"/>
      <c r="N14" s="1"/>
    </row>
    <row r="15" spans="1:14" x14ac:dyDescent="0.25">
      <c r="A15" s="40" t="s">
        <v>8</v>
      </c>
      <c r="B15" s="41"/>
      <c r="C15" s="41"/>
      <c r="D15" s="41"/>
      <c r="E15" s="41"/>
      <c r="F15" s="42"/>
      <c r="G15" s="5">
        <f>G14</f>
        <v>0</v>
      </c>
      <c r="H15" s="1"/>
      <c r="I15" s="1"/>
      <c r="J15" s="1"/>
      <c r="K15" s="1"/>
      <c r="L15" s="1"/>
      <c r="M15" s="1"/>
      <c r="N15" s="1"/>
    </row>
    <row r="17" spans="1:14" x14ac:dyDescent="0.25">
      <c r="A17" t="s">
        <v>13</v>
      </c>
      <c r="N17" s="14"/>
    </row>
    <row r="36" ht="18" customHeight="1" x14ac:dyDescent="0.25"/>
  </sheetData>
  <mergeCells count="3">
    <mergeCell ref="A6:G6"/>
    <mergeCell ref="A15:F15"/>
    <mergeCell ref="A14:F14"/>
  </mergeCells>
  <pageMargins left="0.70866141732283472" right="0.70866141732283472" top="0.74803149606299213" bottom="0.74803149606299213" header="0.31496062992125984" footer="0.31496062992125984"/>
  <pageSetup paperSize="9" scale="88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N15"/>
  <sheetViews>
    <sheetView topLeftCell="C7" workbookViewId="0">
      <selection activeCell="N9" sqref="N9"/>
    </sheetView>
  </sheetViews>
  <sheetFormatPr defaultRowHeight="15" x14ac:dyDescent="0.25"/>
  <cols>
    <col min="1" max="1" width="4.140625" customWidth="1"/>
    <col min="2" max="2" width="20.42578125" customWidth="1"/>
    <col min="3" max="3" width="24.140625" customWidth="1"/>
    <col min="6" max="6" width="11.85546875" customWidth="1"/>
    <col min="7" max="7" width="13.85546875" customWidth="1"/>
    <col min="8" max="9" width="9.85546875" customWidth="1"/>
    <col min="10" max="10" width="10.140625" customWidth="1"/>
    <col min="11" max="11" width="9.5703125" customWidth="1"/>
    <col min="12" max="12" width="9.42578125" customWidth="1"/>
    <col min="13" max="13" width="10.140625" customWidth="1"/>
  </cols>
  <sheetData>
    <row r="1" spans="1:14" x14ac:dyDescent="0.25">
      <c r="G1" s="6" t="s">
        <v>10</v>
      </c>
    </row>
    <row r="2" spans="1:14" x14ac:dyDescent="0.25">
      <c r="G2" s="6" t="s">
        <v>11</v>
      </c>
    </row>
    <row r="3" spans="1:14" x14ac:dyDescent="0.25">
      <c r="G3" s="6" t="s">
        <v>12</v>
      </c>
    </row>
    <row r="6" spans="1:14" x14ac:dyDescent="0.25">
      <c r="A6" s="39" t="s">
        <v>52</v>
      </c>
      <c r="B6" s="39"/>
      <c r="C6" s="39"/>
      <c r="D6" s="39"/>
      <c r="E6" s="39"/>
      <c r="F6" s="39"/>
      <c r="G6" s="39"/>
    </row>
    <row r="9" spans="1:14" ht="105" x14ac:dyDescent="0.25">
      <c r="A9" s="11" t="s">
        <v>0</v>
      </c>
      <c r="B9" s="12" t="s">
        <v>1</v>
      </c>
      <c r="C9" s="11" t="s">
        <v>2</v>
      </c>
      <c r="D9" s="11" t="s">
        <v>3</v>
      </c>
      <c r="E9" s="11" t="s">
        <v>4</v>
      </c>
      <c r="F9" s="11" t="s">
        <v>5</v>
      </c>
      <c r="G9" s="11" t="s">
        <v>6</v>
      </c>
      <c r="H9" s="13" t="s">
        <v>14</v>
      </c>
      <c r="I9" s="13" t="s">
        <v>15</v>
      </c>
      <c r="J9" s="13" t="s">
        <v>16</v>
      </c>
      <c r="K9" s="13" t="s">
        <v>78</v>
      </c>
      <c r="L9" s="13" t="s">
        <v>17</v>
      </c>
      <c r="M9" s="13" t="s">
        <v>18</v>
      </c>
      <c r="N9" s="13" t="s">
        <v>79</v>
      </c>
    </row>
    <row r="10" spans="1:14" x14ac:dyDescent="0.25">
      <c r="A10" s="7">
        <v>1</v>
      </c>
      <c r="B10" s="28" t="s">
        <v>48</v>
      </c>
      <c r="C10" s="29" t="s">
        <v>47</v>
      </c>
      <c r="D10" s="18">
        <f>H10+I10+J10+K10+L10+M10+N10</f>
        <v>2</v>
      </c>
      <c r="E10" s="8" t="s">
        <v>7</v>
      </c>
      <c r="F10" s="16">
        <v>0</v>
      </c>
      <c r="G10" s="10">
        <f>F10*D10</f>
        <v>0</v>
      </c>
      <c r="H10" s="2">
        <v>2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17">
        <v>0</v>
      </c>
    </row>
    <row r="11" spans="1:14" x14ac:dyDescent="0.25">
      <c r="A11" s="7">
        <f>A10+1</f>
        <v>2</v>
      </c>
      <c r="B11" s="1" t="s">
        <v>21</v>
      </c>
      <c r="C11" s="1" t="s">
        <v>75</v>
      </c>
      <c r="D11" s="36">
        <f t="shared" ref="D11" si="0">H11+I11+J11+K11+L11+M11+N11</f>
        <v>0</v>
      </c>
      <c r="E11" s="2" t="s">
        <v>76</v>
      </c>
      <c r="F11" s="38">
        <v>0</v>
      </c>
      <c r="G11" s="10">
        <f t="shared" ref="G11" si="1">F11*D11</f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17">
        <v>0</v>
      </c>
    </row>
    <row r="12" spans="1:14" x14ac:dyDescent="0.25">
      <c r="A12" s="40" t="s">
        <v>9</v>
      </c>
      <c r="B12" s="41"/>
      <c r="C12" s="41"/>
      <c r="D12" s="41"/>
      <c r="E12" s="41"/>
      <c r="F12" s="42"/>
      <c r="G12" s="3">
        <f>SUM(G10:G11)</f>
        <v>0</v>
      </c>
      <c r="H12" s="2"/>
      <c r="I12" s="2"/>
      <c r="J12" s="2"/>
      <c r="K12" s="2"/>
      <c r="L12" s="2"/>
      <c r="M12" s="2"/>
      <c r="N12" s="1"/>
    </row>
    <row r="13" spans="1:14" x14ac:dyDescent="0.25">
      <c r="A13" s="40" t="s">
        <v>8</v>
      </c>
      <c r="B13" s="41"/>
      <c r="C13" s="41"/>
      <c r="D13" s="41"/>
      <c r="E13" s="41"/>
      <c r="F13" s="42"/>
      <c r="G13" s="5">
        <f>G12</f>
        <v>0</v>
      </c>
      <c r="H13" s="1"/>
      <c r="I13" s="1"/>
      <c r="J13" s="1"/>
      <c r="K13" s="1"/>
      <c r="L13" s="1"/>
      <c r="M13" s="1"/>
      <c r="N13" s="1"/>
    </row>
    <row r="15" spans="1:14" x14ac:dyDescent="0.25">
      <c r="A15" t="s">
        <v>13</v>
      </c>
      <c r="N15" s="14"/>
    </row>
  </sheetData>
  <mergeCells count="3">
    <mergeCell ref="A6:G6"/>
    <mergeCell ref="A13:F13"/>
    <mergeCell ref="A12:F12"/>
  </mergeCells>
  <pageMargins left="0.70866141732283472" right="0.70866141732283472" top="0.74803149606299213" bottom="0.74803149606299213" header="0.31496062992125984" footer="0.31496062992125984"/>
  <pageSetup paperSize="9" scale="83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N17"/>
  <sheetViews>
    <sheetView topLeftCell="A4" workbookViewId="0">
      <selection activeCell="N9" sqref="N9"/>
    </sheetView>
  </sheetViews>
  <sheetFormatPr defaultRowHeight="15" x14ac:dyDescent="0.25"/>
  <cols>
    <col min="1" max="1" width="5.85546875" customWidth="1"/>
    <col min="2" max="2" width="20.140625" customWidth="1"/>
    <col min="3" max="3" width="28" customWidth="1"/>
    <col min="6" max="6" width="12.42578125" customWidth="1"/>
    <col min="7" max="7" width="13.42578125" customWidth="1"/>
    <col min="8" max="8" width="10.85546875" customWidth="1"/>
    <col min="9" max="9" width="9.85546875" customWidth="1"/>
    <col min="10" max="10" width="9.140625" customWidth="1"/>
    <col min="11" max="11" width="9.85546875" customWidth="1"/>
    <col min="12" max="12" width="9.140625" customWidth="1"/>
    <col min="13" max="13" width="10.140625" customWidth="1"/>
  </cols>
  <sheetData>
    <row r="1" spans="1:14" x14ac:dyDescent="0.25">
      <c r="G1" s="6" t="s">
        <v>10</v>
      </c>
    </row>
    <row r="2" spans="1:14" x14ac:dyDescent="0.25">
      <c r="G2" s="6" t="s">
        <v>11</v>
      </c>
    </row>
    <row r="3" spans="1:14" x14ac:dyDescent="0.25">
      <c r="G3" s="6" t="s">
        <v>12</v>
      </c>
    </row>
    <row r="6" spans="1:14" x14ac:dyDescent="0.25">
      <c r="A6" s="39" t="s">
        <v>53</v>
      </c>
      <c r="B6" s="39"/>
      <c r="C6" s="39"/>
      <c r="D6" s="39"/>
      <c r="E6" s="39"/>
      <c r="F6" s="39"/>
      <c r="G6" s="39"/>
    </row>
    <row r="9" spans="1:14" ht="105" x14ac:dyDescent="0.25">
      <c r="A9" s="11" t="s">
        <v>0</v>
      </c>
      <c r="B9" s="12" t="s">
        <v>1</v>
      </c>
      <c r="C9" s="11" t="s">
        <v>2</v>
      </c>
      <c r="D9" s="11" t="s">
        <v>3</v>
      </c>
      <c r="E9" s="11" t="s">
        <v>4</v>
      </c>
      <c r="F9" s="11" t="s">
        <v>5</v>
      </c>
      <c r="G9" s="11" t="s">
        <v>6</v>
      </c>
      <c r="H9" s="13" t="s">
        <v>14</v>
      </c>
      <c r="I9" s="13" t="s">
        <v>15</v>
      </c>
      <c r="J9" s="13" t="s">
        <v>16</v>
      </c>
      <c r="K9" s="13" t="s">
        <v>78</v>
      </c>
      <c r="L9" s="13" t="s">
        <v>17</v>
      </c>
      <c r="M9" s="13" t="s">
        <v>18</v>
      </c>
      <c r="N9" s="13" t="s">
        <v>79</v>
      </c>
    </row>
    <row r="10" spans="1:14" x14ac:dyDescent="0.25">
      <c r="A10" s="7">
        <v>1</v>
      </c>
      <c r="B10" s="22" t="s">
        <v>43</v>
      </c>
      <c r="C10" s="19" t="s">
        <v>42</v>
      </c>
      <c r="D10" s="18">
        <f>H10+I10+J10+K10+L10+M10+N10</f>
        <v>6</v>
      </c>
      <c r="E10" s="8" t="s">
        <v>7</v>
      </c>
      <c r="F10" s="16">
        <v>0</v>
      </c>
      <c r="G10" s="10">
        <f>F10*D10</f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6</v>
      </c>
      <c r="N10" s="17">
        <v>0</v>
      </c>
    </row>
    <row r="11" spans="1:14" x14ac:dyDescent="0.25">
      <c r="A11" s="7">
        <f>A10+1</f>
        <v>2</v>
      </c>
      <c r="B11" s="26">
        <v>612601080844</v>
      </c>
      <c r="C11" s="19" t="s">
        <v>46</v>
      </c>
      <c r="D11" s="18">
        <f t="shared" ref="D11:D13" si="0">H11+I11+J11+K11+L11+M11+N11</f>
        <v>1</v>
      </c>
      <c r="E11" s="8" t="s">
        <v>7</v>
      </c>
      <c r="F11" s="9">
        <v>0</v>
      </c>
      <c r="G11" s="10">
        <f t="shared" ref="G11:G13" si="1">F11*D11</f>
        <v>0</v>
      </c>
      <c r="H11" s="2">
        <v>0</v>
      </c>
      <c r="I11" s="2">
        <v>0</v>
      </c>
      <c r="J11" s="2">
        <v>1</v>
      </c>
      <c r="K11" s="2">
        <v>0</v>
      </c>
      <c r="L11" s="2">
        <v>0</v>
      </c>
      <c r="M11" s="2">
        <v>0</v>
      </c>
      <c r="N11" s="17">
        <v>0</v>
      </c>
    </row>
    <row r="12" spans="1:14" x14ac:dyDescent="0.25">
      <c r="A12" s="7">
        <f t="shared" ref="A12:A13" si="2">A11+1</f>
        <v>3</v>
      </c>
      <c r="B12" s="22" t="s">
        <v>65</v>
      </c>
      <c r="C12" s="19" t="s">
        <v>66</v>
      </c>
      <c r="D12" s="18">
        <f t="shared" si="0"/>
        <v>6</v>
      </c>
      <c r="E12" s="8" t="s">
        <v>7</v>
      </c>
      <c r="F12" s="9">
        <v>0</v>
      </c>
      <c r="G12" s="10">
        <f t="shared" si="1"/>
        <v>0</v>
      </c>
      <c r="H12" s="2">
        <v>0</v>
      </c>
      <c r="I12" s="2">
        <v>0</v>
      </c>
      <c r="J12" s="2">
        <v>6</v>
      </c>
      <c r="K12" s="2">
        <v>0</v>
      </c>
      <c r="L12" s="2">
        <v>0</v>
      </c>
      <c r="M12" s="2">
        <v>0</v>
      </c>
      <c r="N12" s="17">
        <v>0</v>
      </c>
    </row>
    <row r="13" spans="1:14" x14ac:dyDescent="0.25">
      <c r="A13" s="7">
        <f t="shared" si="2"/>
        <v>4</v>
      </c>
      <c r="B13" s="1" t="s">
        <v>21</v>
      </c>
      <c r="C13" s="1" t="s">
        <v>75</v>
      </c>
      <c r="D13" s="36">
        <f t="shared" si="0"/>
        <v>11</v>
      </c>
      <c r="E13" s="2" t="s">
        <v>76</v>
      </c>
      <c r="F13" s="38">
        <v>0</v>
      </c>
      <c r="G13" s="10">
        <f t="shared" si="1"/>
        <v>0</v>
      </c>
      <c r="H13" s="2">
        <v>0</v>
      </c>
      <c r="I13" s="2">
        <v>0</v>
      </c>
      <c r="J13" s="2">
        <v>10</v>
      </c>
      <c r="K13" s="2">
        <v>0</v>
      </c>
      <c r="L13" s="2">
        <v>0</v>
      </c>
      <c r="M13" s="2">
        <v>1</v>
      </c>
      <c r="N13" s="17">
        <v>0</v>
      </c>
    </row>
    <row r="14" spans="1:14" x14ac:dyDescent="0.25">
      <c r="A14" s="40" t="s">
        <v>9</v>
      </c>
      <c r="B14" s="41"/>
      <c r="C14" s="41"/>
      <c r="D14" s="41"/>
      <c r="E14" s="41"/>
      <c r="F14" s="42"/>
      <c r="G14" s="3">
        <f>SUM(G10:G13)</f>
        <v>0</v>
      </c>
      <c r="H14" s="2"/>
      <c r="I14" s="2"/>
      <c r="J14" s="2"/>
      <c r="K14" s="2"/>
      <c r="L14" s="2"/>
      <c r="M14" s="2"/>
      <c r="N14" s="1"/>
    </row>
    <row r="15" spans="1:14" x14ac:dyDescent="0.25">
      <c r="A15" s="40" t="s">
        <v>8</v>
      </c>
      <c r="B15" s="41"/>
      <c r="C15" s="41"/>
      <c r="D15" s="41"/>
      <c r="E15" s="41"/>
      <c r="F15" s="42"/>
      <c r="G15" s="5">
        <f>G14</f>
        <v>0</v>
      </c>
      <c r="H15" s="1"/>
      <c r="I15" s="1"/>
      <c r="J15" s="1"/>
      <c r="K15" s="1"/>
      <c r="L15" s="1"/>
      <c r="M15" s="1"/>
      <c r="N15" s="1"/>
    </row>
    <row r="17" spans="1:14" x14ac:dyDescent="0.25">
      <c r="A17" t="s">
        <v>13</v>
      </c>
      <c r="N17" s="14"/>
    </row>
  </sheetData>
  <mergeCells count="3">
    <mergeCell ref="A6:G6"/>
    <mergeCell ref="A14:F14"/>
    <mergeCell ref="A15:F15"/>
  </mergeCells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3:N12"/>
  <sheetViews>
    <sheetView topLeftCell="C1" zoomScale="99" zoomScaleNormal="99" workbookViewId="0">
      <selection activeCell="N6" sqref="N6"/>
    </sheetView>
  </sheetViews>
  <sheetFormatPr defaultRowHeight="15" x14ac:dyDescent="0.25"/>
  <cols>
    <col min="1" max="1" width="6.5703125" customWidth="1"/>
    <col min="2" max="2" width="20.85546875" customWidth="1"/>
    <col min="3" max="3" width="24.85546875" customWidth="1"/>
    <col min="6" max="6" width="14.140625" customWidth="1"/>
    <col min="7" max="7" width="12.85546875" customWidth="1"/>
    <col min="8" max="8" width="10.42578125" customWidth="1"/>
    <col min="9" max="9" width="11.140625" customWidth="1"/>
    <col min="10" max="10" width="10" customWidth="1"/>
    <col min="11" max="11" width="10.42578125" customWidth="1"/>
    <col min="12" max="12" width="9.85546875" customWidth="1"/>
    <col min="13" max="13" width="9.140625" customWidth="1"/>
  </cols>
  <sheetData>
    <row r="3" spans="1:14" x14ac:dyDescent="0.25">
      <c r="A3" s="39" t="s">
        <v>54</v>
      </c>
      <c r="B3" s="39"/>
      <c r="C3" s="39"/>
      <c r="D3" s="39"/>
      <c r="E3" s="39"/>
      <c r="F3" s="39"/>
      <c r="G3" s="39"/>
    </row>
    <row r="6" spans="1:14" ht="105" x14ac:dyDescent="0.25">
      <c r="A6" s="11" t="s">
        <v>0</v>
      </c>
      <c r="B6" s="12" t="s">
        <v>1</v>
      </c>
      <c r="C6" s="11" t="s">
        <v>2</v>
      </c>
      <c r="D6" s="11" t="s">
        <v>3</v>
      </c>
      <c r="E6" s="11" t="s">
        <v>4</v>
      </c>
      <c r="F6" s="11" t="s">
        <v>5</v>
      </c>
      <c r="G6" s="11" t="s">
        <v>6</v>
      </c>
      <c r="H6" s="13" t="s">
        <v>14</v>
      </c>
      <c r="I6" s="13" t="s">
        <v>15</v>
      </c>
      <c r="J6" s="13" t="s">
        <v>16</v>
      </c>
      <c r="K6" s="13" t="s">
        <v>78</v>
      </c>
      <c r="L6" s="13" t="s">
        <v>17</v>
      </c>
      <c r="M6" s="13" t="s">
        <v>18</v>
      </c>
      <c r="N6" s="13" t="s">
        <v>79</v>
      </c>
    </row>
    <row r="7" spans="1:14" x14ac:dyDescent="0.25">
      <c r="A7" s="7">
        <v>1</v>
      </c>
      <c r="B7" s="26" t="s">
        <v>39</v>
      </c>
      <c r="C7" s="19" t="s">
        <v>38</v>
      </c>
      <c r="D7" s="18">
        <f>H7+I7+J7+K7+L7+M7+N7</f>
        <v>4</v>
      </c>
      <c r="E7" s="8" t="s">
        <v>7</v>
      </c>
      <c r="F7" s="16">
        <v>0</v>
      </c>
      <c r="G7" s="10">
        <f>F7*D7</f>
        <v>0</v>
      </c>
      <c r="H7" s="2">
        <v>0</v>
      </c>
      <c r="I7" s="2">
        <v>0</v>
      </c>
      <c r="J7" s="2">
        <v>4</v>
      </c>
      <c r="K7" s="2">
        <v>0</v>
      </c>
      <c r="L7" s="2">
        <v>0</v>
      </c>
      <c r="M7" s="2">
        <v>0</v>
      </c>
      <c r="N7" s="17">
        <v>0</v>
      </c>
    </row>
    <row r="8" spans="1:14" x14ac:dyDescent="0.25">
      <c r="A8" s="7">
        <f>A7+1</f>
        <v>2</v>
      </c>
      <c r="B8" s="1" t="s">
        <v>21</v>
      </c>
      <c r="C8" s="1" t="s">
        <v>75</v>
      </c>
      <c r="D8" s="36">
        <f t="shared" ref="D8" si="0">H8+I8+J8+K8+L8+M8+N8</f>
        <v>4</v>
      </c>
      <c r="E8" s="2" t="s">
        <v>76</v>
      </c>
      <c r="F8" s="38">
        <v>0</v>
      </c>
      <c r="G8" s="10">
        <f t="shared" ref="G8" si="1">F8*D8</f>
        <v>0</v>
      </c>
      <c r="H8" s="2">
        <v>0</v>
      </c>
      <c r="I8" s="2">
        <v>0</v>
      </c>
      <c r="J8" s="2">
        <v>4</v>
      </c>
      <c r="K8" s="2">
        <v>0</v>
      </c>
      <c r="L8" s="2">
        <v>0</v>
      </c>
      <c r="M8" s="2">
        <v>0</v>
      </c>
      <c r="N8" s="17">
        <v>0</v>
      </c>
    </row>
    <row r="9" spans="1:14" x14ac:dyDescent="0.25">
      <c r="A9" s="40" t="s">
        <v>9</v>
      </c>
      <c r="B9" s="41"/>
      <c r="C9" s="41"/>
      <c r="D9" s="41"/>
      <c r="E9" s="41"/>
      <c r="F9" s="42"/>
      <c r="G9" s="3">
        <f>SUM(G7:G8)</f>
        <v>0</v>
      </c>
      <c r="H9" s="2"/>
      <c r="I9" s="2"/>
      <c r="J9" s="2"/>
      <c r="K9" s="2"/>
      <c r="L9" s="2"/>
      <c r="M9" s="2"/>
      <c r="N9" s="1"/>
    </row>
    <row r="10" spans="1:14" x14ac:dyDescent="0.25">
      <c r="A10" s="40" t="s">
        <v>8</v>
      </c>
      <c r="B10" s="41"/>
      <c r="C10" s="41"/>
      <c r="D10" s="41"/>
      <c r="E10" s="41"/>
      <c r="F10" s="42"/>
      <c r="G10" s="5">
        <f>G9</f>
        <v>0</v>
      </c>
      <c r="H10" s="1"/>
      <c r="I10" s="1"/>
      <c r="J10" s="1"/>
      <c r="K10" s="1"/>
      <c r="L10" s="1"/>
      <c r="M10" s="1"/>
      <c r="N10" s="1"/>
    </row>
    <row r="12" spans="1:14" x14ac:dyDescent="0.25">
      <c r="A12" t="s">
        <v>13</v>
      </c>
      <c r="N12" s="14"/>
    </row>
  </sheetData>
  <mergeCells count="3">
    <mergeCell ref="A3:G3"/>
    <mergeCell ref="A9:F9"/>
    <mergeCell ref="A10:F10"/>
  </mergeCells>
  <pageMargins left="0.70866141732283472" right="0.70866141732283472" top="0.74803149606299213" bottom="0.74803149606299213" header="0.31496062992125984" footer="0.31496062992125984"/>
  <pageSetup paperSize="9" scale="88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3:N14"/>
  <sheetViews>
    <sheetView workbookViewId="0">
      <selection activeCell="N6" sqref="N6"/>
    </sheetView>
  </sheetViews>
  <sheetFormatPr defaultRowHeight="15" x14ac:dyDescent="0.25"/>
  <cols>
    <col min="1" max="1" width="4.42578125" customWidth="1"/>
    <col min="2" max="2" width="20.140625" customWidth="1"/>
    <col min="3" max="3" width="24.140625" customWidth="1"/>
    <col min="6" max="6" width="11.140625" customWidth="1"/>
    <col min="7" max="7" width="13.140625" customWidth="1"/>
    <col min="8" max="8" width="10.42578125" customWidth="1"/>
    <col min="9" max="10" width="9.85546875" customWidth="1"/>
    <col min="11" max="11" width="9.42578125" customWidth="1"/>
    <col min="12" max="12" width="10.140625" customWidth="1"/>
    <col min="13" max="13" width="9.5703125" customWidth="1"/>
  </cols>
  <sheetData>
    <row r="3" spans="1:14" x14ac:dyDescent="0.25">
      <c r="A3" s="39" t="s">
        <v>55</v>
      </c>
      <c r="B3" s="39"/>
      <c r="C3" s="39"/>
      <c r="D3" s="39"/>
      <c r="E3" s="39"/>
      <c r="F3" s="39"/>
      <c r="G3" s="39"/>
    </row>
    <row r="6" spans="1:14" ht="105" x14ac:dyDescent="0.25">
      <c r="A6" s="11" t="s">
        <v>0</v>
      </c>
      <c r="B6" s="12" t="s">
        <v>1</v>
      </c>
      <c r="C6" s="11" t="s">
        <v>2</v>
      </c>
      <c r="D6" s="11" t="s">
        <v>3</v>
      </c>
      <c r="E6" s="11" t="s">
        <v>4</v>
      </c>
      <c r="F6" s="11" t="s">
        <v>5</v>
      </c>
      <c r="G6" s="11" t="s">
        <v>6</v>
      </c>
      <c r="H6" s="13" t="s">
        <v>14</v>
      </c>
      <c r="I6" s="13" t="s">
        <v>15</v>
      </c>
      <c r="J6" s="13" t="s">
        <v>16</v>
      </c>
      <c r="K6" s="13" t="s">
        <v>78</v>
      </c>
      <c r="L6" s="13" t="s">
        <v>17</v>
      </c>
      <c r="M6" s="13" t="s">
        <v>18</v>
      </c>
      <c r="N6" s="13" t="s">
        <v>79</v>
      </c>
    </row>
    <row r="7" spans="1:14" x14ac:dyDescent="0.25">
      <c r="A7" s="7">
        <v>1</v>
      </c>
      <c r="B7" s="22">
        <v>272200753</v>
      </c>
      <c r="C7" s="19" t="s">
        <v>40</v>
      </c>
      <c r="D7" s="18">
        <f t="shared" ref="D7:D10" si="0">H7+I7+J7+K7+L7+M7+N7</f>
        <v>1</v>
      </c>
      <c r="E7" s="8" t="s">
        <v>7</v>
      </c>
      <c r="F7" s="9">
        <v>0</v>
      </c>
      <c r="G7" s="10">
        <f t="shared" ref="G7:G10" si="1">F7*D7</f>
        <v>0</v>
      </c>
      <c r="H7" s="2">
        <v>0</v>
      </c>
      <c r="I7" s="2">
        <v>0</v>
      </c>
      <c r="J7" s="2">
        <v>1</v>
      </c>
      <c r="K7" s="2">
        <v>0</v>
      </c>
      <c r="L7" s="2">
        <v>0</v>
      </c>
      <c r="M7" s="2">
        <v>0</v>
      </c>
      <c r="N7" s="17">
        <v>0</v>
      </c>
    </row>
    <row r="8" spans="1:14" x14ac:dyDescent="0.25">
      <c r="A8" s="7">
        <f t="shared" ref="A8:A10" si="2">A7+1</f>
        <v>2</v>
      </c>
      <c r="B8" s="22">
        <v>272200758</v>
      </c>
      <c r="C8" s="19" t="s">
        <v>41</v>
      </c>
      <c r="D8" s="18">
        <f t="shared" si="0"/>
        <v>1</v>
      </c>
      <c r="E8" s="8" t="s">
        <v>7</v>
      </c>
      <c r="F8" s="9">
        <v>0</v>
      </c>
      <c r="G8" s="10">
        <f t="shared" si="1"/>
        <v>0</v>
      </c>
      <c r="H8" s="2">
        <v>0</v>
      </c>
      <c r="I8" s="2">
        <v>0</v>
      </c>
      <c r="J8" s="2">
        <v>1</v>
      </c>
      <c r="K8" s="2">
        <v>0</v>
      </c>
      <c r="L8" s="2">
        <v>0</v>
      </c>
      <c r="M8" s="2">
        <v>0</v>
      </c>
      <c r="N8" s="17">
        <v>0</v>
      </c>
    </row>
    <row r="9" spans="1:14" x14ac:dyDescent="0.25">
      <c r="A9" s="7">
        <f t="shared" si="2"/>
        <v>3</v>
      </c>
      <c r="B9" s="30" t="s">
        <v>39</v>
      </c>
      <c r="C9" s="31" t="s">
        <v>44</v>
      </c>
      <c r="D9" s="18">
        <f t="shared" si="0"/>
        <v>4</v>
      </c>
      <c r="E9" s="8" t="s">
        <v>7</v>
      </c>
      <c r="F9" s="9">
        <v>0</v>
      </c>
      <c r="G9" s="10">
        <f t="shared" si="1"/>
        <v>0</v>
      </c>
      <c r="H9" s="2">
        <v>0</v>
      </c>
      <c r="I9" s="2">
        <v>0</v>
      </c>
      <c r="J9" s="2">
        <v>0</v>
      </c>
      <c r="K9" s="2">
        <v>4</v>
      </c>
      <c r="L9" s="2">
        <v>0</v>
      </c>
      <c r="M9" s="2">
        <v>0</v>
      </c>
      <c r="N9" s="17">
        <v>0</v>
      </c>
    </row>
    <row r="10" spans="1:14" x14ac:dyDescent="0.25">
      <c r="A10" s="7">
        <f t="shared" si="2"/>
        <v>4</v>
      </c>
      <c r="B10" s="1" t="s">
        <v>21</v>
      </c>
      <c r="C10" s="1" t="s">
        <v>75</v>
      </c>
      <c r="D10" s="36">
        <f t="shared" si="0"/>
        <v>32</v>
      </c>
      <c r="E10" s="2" t="s">
        <v>76</v>
      </c>
      <c r="F10" s="38">
        <v>0</v>
      </c>
      <c r="G10" s="10">
        <f t="shared" si="1"/>
        <v>0</v>
      </c>
      <c r="H10" s="2">
        <v>0</v>
      </c>
      <c r="I10" s="2">
        <v>0</v>
      </c>
      <c r="J10" s="2">
        <v>32</v>
      </c>
      <c r="K10" s="2">
        <v>0</v>
      </c>
      <c r="L10" s="2">
        <v>0</v>
      </c>
      <c r="M10" s="2">
        <v>0</v>
      </c>
      <c r="N10" s="17">
        <v>0</v>
      </c>
    </row>
    <row r="11" spans="1:14" x14ac:dyDescent="0.25">
      <c r="A11" s="40" t="s">
        <v>9</v>
      </c>
      <c r="B11" s="41"/>
      <c r="C11" s="41"/>
      <c r="D11" s="41"/>
      <c r="E11" s="41"/>
      <c r="F11" s="42"/>
      <c r="G11" s="3">
        <f>SUM(G7:G10)</f>
        <v>0</v>
      </c>
      <c r="H11" s="2"/>
      <c r="I11" s="2"/>
      <c r="J11" s="2"/>
      <c r="K11" s="2"/>
      <c r="L11" s="2"/>
      <c r="M11" s="2"/>
      <c r="N11" s="1"/>
    </row>
    <row r="12" spans="1:14" x14ac:dyDescent="0.25">
      <c r="A12" s="40" t="s">
        <v>8</v>
      </c>
      <c r="B12" s="41"/>
      <c r="C12" s="41"/>
      <c r="D12" s="41"/>
      <c r="E12" s="41"/>
      <c r="F12" s="42"/>
      <c r="G12" s="5">
        <f>G11</f>
        <v>0</v>
      </c>
      <c r="H12" s="1"/>
      <c r="I12" s="1"/>
      <c r="J12" s="1"/>
      <c r="K12" s="1"/>
      <c r="L12" s="1"/>
      <c r="M12" s="1"/>
      <c r="N12" s="1"/>
    </row>
    <row r="14" spans="1:14" x14ac:dyDescent="0.25">
      <c r="A14" t="s">
        <v>13</v>
      </c>
      <c r="N14" s="14"/>
    </row>
  </sheetData>
  <mergeCells count="3">
    <mergeCell ref="A3:G3"/>
    <mergeCell ref="A11:F11"/>
    <mergeCell ref="A12:F12"/>
  </mergeCells>
  <pageMargins left="0.70866141732283472" right="0.70866141732283472" top="0.74803149606299213" bottom="0.74803149606299213" header="0.31496062992125984" footer="0.31496062992125984"/>
  <pageSetup paperSize="9" scale="95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3:N23"/>
  <sheetViews>
    <sheetView workbookViewId="0">
      <selection activeCell="N6" sqref="N6"/>
    </sheetView>
  </sheetViews>
  <sheetFormatPr defaultRowHeight="15" x14ac:dyDescent="0.25"/>
  <cols>
    <col min="1" max="1" width="5" customWidth="1"/>
    <col min="2" max="2" width="19.140625" customWidth="1"/>
    <col min="3" max="3" width="25.5703125" customWidth="1"/>
    <col min="6" max="6" width="12.85546875" customWidth="1"/>
    <col min="7" max="7" width="15.85546875" customWidth="1"/>
    <col min="8" max="9" width="9.85546875" customWidth="1"/>
    <col min="10" max="10" width="9.140625" customWidth="1"/>
    <col min="11" max="11" width="9.42578125" customWidth="1"/>
    <col min="12" max="12" width="10" customWidth="1"/>
    <col min="13" max="13" width="9.85546875" customWidth="1"/>
  </cols>
  <sheetData>
    <row r="3" spans="1:14" x14ac:dyDescent="0.25">
      <c r="A3" s="39" t="s">
        <v>56</v>
      </c>
      <c r="B3" s="39"/>
      <c r="C3" s="39"/>
      <c r="D3" s="39"/>
      <c r="E3" s="39"/>
      <c r="F3" s="39"/>
      <c r="G3" s="39"/>
    </row>
    <row r="6" spans="1:14" ht="105" x14ac:dyDescent="0.25">
      <c r="A6" s="11" t="s">
        <v>0</v>
      </c>
      <c r="B6" s="12" t="s">
        <v>1</v>
      </c>
      <c r="C6" s="11" t="s">
        <v>2</v>
      </c>
      <c r="D6" s="11" t="s">
        <v>3</v>
      </c>
      <c r="E6" s="11" t="s">
        <v>4</v>
      </c>
      <c r="F6" s="11" t="s">
        <v>5</v>
      </c>
      <c r="G6" s="11" t="s">
        <v>6</v>
      </c>
      <c r="H6" s="13" t="s">
        <v>14</v>
      </c>
      <c r="I6" s="13" t="s">
        <v>15</v>
      </c>
      <c r="J6" s="13" t="s">
        <v>16</v>
      </c>
      <c r="K6" s="13" t="s">
        <v>78</v>
      </c>
      <c r="L6" s="13" t="s">
        <v>17</v>
      </c>
      <c r="M6" s="13" t="s">
        <v>18</v>
      </c>
      <c r="N6" s="13" t="s">
        <v>79</v>
      </c>
    </row>
    <row r="7" spans="1:14" x14ac:dyDescent="0.25">
      <c r="A7" s="7">
        <v>1</v>
      </c>
      <c r="B7" s="22">
        <v>93010304</v>
      </c>
      <c r="C7" s="27" t="s">
        <v>20</v>
      </c>
      <c r="D7" s="18">
        <f t="shared" ref="D7:D19" si="0">H7+I7+J7+K7+L7+M7+N7</f>
        <v>1</v>
      </c>
      <c r="E7" s="8" t="s">
        <v>7</v>
      </c>
      <c r="F7" s="9">
        <v>0</v>
      </c>
      <c r="G7" s="10">
        <f t="shared" ref="G7:G14" si="1">F7*D7</f>
        <v>0</v>
      </c>
      <c r="H7" s="2">
        <v>1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17">
        <v>0</v>
      </c>
    </row>
    <row r="8" spans="1:14" x14ac:dyDescent="0.25">
      <c r="A8" s="7">
        <f t="shared" ref="A8:A19" si="2">A7+1</f>
        <v>2</v>
      </c>
      <c r="B8" s="22">
        <v>93010305</v>
      </c>
      <c r="C8" s="27" t="s">
        <v>22</v>
      </c>
      <c r="D8" s="18">
        <f t="shared" si="0"/>
        <v>1</v>
      </c>
      <c r="E8" s="8" t="s">
        <v>7</v>
      </c>
      <c r="F8" s="9">
        <v>0</v>
      </c>
      <c r="G8" s="10">
        <f t="shared" si="1"/>
        <v>0</v>
      </c>
      <c r="H8" s="2">
        <v>1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17">
        <v>0</v>
      </c>
    </row>
    <row r="9" spans="1:14" x14ac:dyDescent="0.25">
      <c r="A9" s="7">
        <f t="shared" si="2"/>
        <v>3</v>
      </c>
      <c r="B9" s="22">
        <v>93010232</v>
      </c>
      <c r="C9" s="27" t="s">
        <v>23</v>
      </c>
      <c r="D9" s="18">
        <f t="shared" si="0"/>
        <v>1</v>
      </c>
      <c r="E9" s="8" t="s">
        <v>7</v>
      </c>
      <c r="F9" s="9">
        <v>0</v>
      </c>
      <c r="G9" s="10">
        <f t="shared" si="1"/>
        <v>0</v>
      </c>
      <c r="H9" s="2">
        <v>1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17">
        <v>0</v>
      </c>
    </row>
    <row r="10" spans="1:14" x14ac:dyDescent="0.25">
      <c r="A10" s="7">
        <f t="shared" si="2"/>
        <v>4</v>
      </c>
      <c r="B10" s="25">
        <v>57002310</v>
      </c>
      <c r="C10" s="27" t="s">
        <v>20</v>
      </c>
      <c r="D10" s="18">
        <f t="shared" si="0"/>
        <v>1</v>
      </c>
      <c r="E10" s="8" t="s">
        <v>7</v>
      </c>
      <c r="F10" s="9">
        <v>0</v>
      </c>
      <c r="G10" s="10">
        <f t="shared" si="1"/>
        <v>0</v>
      </c>
      <c r="H10" s="2">
        <v>1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17">
        <v>0</v>
      </c>
    </row>
    <row r="11" spans="1:14" x14ac:dyDescent="0.25">
      <c r="A11" s="7">
        <f t="shared" si="2"/>
        <v>5</v>
      </c>
      <c r="B11" s="25">
        <v>93012647</v>
      </c>
      <c r="C11" s="27" t="s">
        <v>24</v>
      </c>
      <c r="D11" s="18">
        <f t="shared" si="0"/>
        <v>1</v>
      </c>
      <c r="E11" s="8" t="s">
        <v>7</v>
      </c>
      <c r="F11" s="9">
        <v>0</v>
      </c>
      <c r="G11" s="10">
        <f t="shared" si="1"/>
        <v>0</v>
      </c>
      <c r="H11" s="2">
        <v>1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17">
        <v>0</v>
      </c>
    </row>
    <row r="12" spans="1:14" x14ac:dyDescent="0.25">
      <c r="A12" s="7">
        <f t="shared" si="2"/>
        <v>6</v>
      </c>
      <c r="B12" s="23">
        <v>57003457</v>
      </c>
      <c r="C12" s="27" t="s">
        <v>25</v>
      </c>
      <c r="D12" s="18">
        <f t="shared" si="0"/>
        <v>1</v>
      </c>
      <c r="E12" s="8" t="s">
        <v>7</v>
      </c>
      <c r="F12" s="9">
        <v>0</v>
      </c>
      <c r="G12" s="10">
        <f t="shared" si="1"/>
        <v>0</v>
      </c>
      <c r="H12" s="2">
        <v>1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17">
        <v>0</v>
      </c>
    </row>
    <row r="13" spans="1:14" x14ac:dyDescent="0.25">
      <c r="A13" s="7">
        <f t="shared" si="2"/>
        <v>7</v>
      </c>
      <c r="B13" s="20">
        <v>57003458</v>
      </c>
      <c r="C13" s="27" t="s">
        <v>26</v>
      </c>
      <c r="D13" s="18">
        <f t="shared" si="0"/>
        <v>1</v>
      </c>
      <c r="E13" s="8" t="s">
        <v>7</v>
      </c>
      <c r="F13" s="9">
        <v>0</v>
      </c>
      <c r="G13" s="10">
        <f t="shared" si="1"/>
        <v>0</v>
      </c>
      <c r="H13" s="2">
        <v>1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17">
        <v>0</v>
      </c>
    </row>
    <row r="14" spans="1:14" x14ac:dyDescent="0.25">
      <c r="A14" s="7">
        <f t="shared" si="2"/>
        <v>8</v>
      </c>
      <c r="B14" s="20">
        <v>57210411</v>
      </c>
      <c r="C14" s="27" t="s">
        <v>27</v>
      </c>
      <c r="D14" s="18">
        <f t="shared" si="0"/>
        <v>3</v>
      </c>
      <c r="E14" s="21" t="s">
        <v>7</v>
      </c>
      <c r="F14" s="9">
        <v>0</v>
      </c>
      <c r="G14" s="10">
        <f t="shared" si="1"/>
        <v>0</v>
      </c>
      <c r="H14" s="2">
        <v>3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17">
        <v>0</v>
      </c>
    </row>
    <row r="15" spans="1:14" x14ac:dyDescent="0.25">
      <c r="A15" s="7">
        <f t="shared" si="2"/>
        <v>9</v>
      </c>
      <c r="B15" s="4" t="s">
        <v>28</v>
      </c>
      <c r="C15" s="4" t="s">
        <v>29</v>
      </c>
      <c r="D15" s="18">
        <f t="shared" si="0"/>
        <v>30</v>
      </c>
      <c r="E15" s="2" t="s">
        <v>7</v>
      </c>
      <c r="F15" s="9">
        <v>0</v>
      </c>
      <c r="G15" s="10">
        <f>F15*D15</f>
        <v>0</v>
      </c>
      <c r="H15" s="2">
        <v>30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17">
        <v>0</v>
      </c>
    </row>
    <row r="16" spans="1:14" x14ac:dyDescent="0.25">
      <c r="A16" s="7">
        <f t="shared" si="2"/>
        <v>10</v>
      </c>
      <c r="B16" s="4" t="s">
        <v>30</v>
      </c>
      <c r="C16" s="4" t="s">
        <v>31</v>
      </c>
      <c r="D16" s="18">
        <f t="shared" si="0"/>
        <v>30</v>
      </c>
      <c r="E16" s="2" t="s">
        <v>7</v>
      </c>
      <c r="F16" s="9">
        <v>0</v>
      </c>
      <c r="G16" s="10">
        <f t="shared" ref="G16:G19" si="3">F16*D16</f>
        <v>0</v>
      </c>
      <c r="H16" s="2">
        <v>30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17">
        <v>0</v>
      </c>
    </row>
    <row r="17" spans="1:14" x14ac:dyDescent="0.25">
      <c r="A17" s="7">
        <f t="shared" si="2"/>
        <v>11</v>
      </c>
      <c r="B17" s="4" t="s">
        <v>45</v>
      </c>
      <c r="C17" s="1" t="s">
        <v>44</v>
      </c>
      <c r="D17" s="18">
        <f t="shared" si="0"/>
        <v>6</v>
      </c>
      <c r="E17" s="2" t="s">
        <v>7</v>
      </c>
      <c r="F17" s="9">
        <v>0</v>
      </c>
      <c r="G17" s="10">
        <f t="shared" si="3"/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17">
        <v>6</v>
      </c>
    </row>
    <row r="18" spans="1:14" x14ac:dyDescent="0.25">
      <c r="A18" s="7">
        <f t="shared" si="2"/>
        <v>12</v>
      </c>
      <c r="B18" s="4" t="s">
        <v>49</v>
      </c>
      <c r="C18" s="1" t="s">
        <v>47</v>
      </c>
      <c r="D18" s="18">
        <f t="shared" si="0"/>
        <v>2</v>
      </c>
      <c r="E18" s="2" t="s">
        <v>7</v>
      </c>
      <c r="F18" s="9">
        <v>0</v>
      </c>
      <c r="G18" s="10">
        <f t="shared" si="3"/>
        <v>0</v>
      </c>
      <c r="H18" s="2">
        <v>0</v>
      </c>
      <c r="I18" s="2">
        <v>0</v>
      </c>
      <c r="J18" s="2">
        <v>0</v>
      </c>
      <c r="K18" s="2">
        <v>2</v>
      </c>
      <c r="L18" s="2">
        <v>0</v>
      </c>
      <c r="M18" s="2">
        <v>0</v>
      </c>
      <c r="N18" s="17">
        <v>0</v>
      </c>
    </row>
    <row r="19" spans="1:14" x14ac:dyDescent="0.25">
      <c r="A19" s="7">
        <f t="shared" si="2"/>
        <v>13</v>
      </c>
      <c r="B19" s="1" t="s">
        <v>21</v>
      </c>
      <c r="C19" s="1" t="s">
        <v>75</v>
      </c>
      <c r="D19" s="36">
        <f t="shared" si="0"/>
        <v>16</v>
      </c>
      <c r="E19" s="2" t="s">
        <v>76</v>
      </c>
      <c r="F19" s="38">
        <v>0</v>
      </c>
      <c r="G19" s="10">
        <f t="shared" si="3"/>
        <v>0</v>
      </c>
      <c r="H19" s="2">
        <v>15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17">
        <v>1</v>
      </c>
    </row>
    <row r="20" spans="1:14" x14ac:dyDescent="0.25">
      <c r="A20" s="40" t="s">
        <v>9</v>
      </c>
      <c r="B20" s="41"/>
      <c r="C20" s="41"/>
      <c r="D20" s="41"/>
      <c r="E20" s="41"/>
      <c r="F20" s="42"/>
      <c r="G20" s="3">
        <f>SUM(G7:G19)</f>
        <v>0</v>
      </c>
      <c r="H20" s="2"/>
      <c r="I20" s="2"/>
      <c r="J20" s="2"/>
      <c r="K20" s="2"/>
      <c r="L20" s="2"/>
      <c r="M20" s="2"/>
      <c r="N20" s="1"/>
    </row>
    <row r="21" spans="1:14" x14ac:dyDescent="0.25">
      <c r="A21" s="40" t="s">
        <v>8</v>
      </c>
      <c r="B21" s="41"/>
      <c r="C21" s="41"/>
      <c r="D21" s="41"/>
      <c r="E21" s="41"/>
      <c r="F21" s="42"/>
      <c r="G21" s="5">
        <f>G20</f>
        <v>0</v>
      </c>
      <c r="H21" s="1"/>
      <c r="I21" s="1"/>
      <c r="J21" s="1"/>
      <c r="K21" s="1"/>
      <c r="L21" s="1"/>
      <c r="M21" s="1"/>
      <c r="N21" s="1"/>
    </row>
    <row r="23" spans="1:14" x14ac:dyDescent="0.25">
      <c r="A23" t="s">
        <v>13</v>
      </c>
      <c r="N23" s="14"/>
    </row>
  </sheetData>
  <mergeCells count="3">
    <mergeCell ref="A3:G3"/>
    <mergeCell ref="A20:F20"/>
    <mergeCell ref="A21:F21"/>
  </mergeCells>
  <pageMargins left="0.70866141732283472" right="0.70866141732283472" top="0.74803149606299213" bottom="0.74803149606299213" header="0.31496062992125984" footer="0.31496062992125984"/>
  <pageSetup paperSize="9" scale="87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3:N15"/>
  <sheetViews>
    <sheetView topLeftCell="G1" workbookViewId="0">
      <selection activeCell="N6" sqref="N6"/>
    </sheetView>
  </sheetViews>
  <sheetFormatPr defaultRowHeight="15" x14ac:dyDescent="0.25"/>
  <cols>
    <col min="1" max="1" width="5.85546875" customWidth="1"/>
    <col min="2" max="2" width="21.42578125" customWidth="1"/>
    <col min="3" max="3" width="28.85546875" customWidth="1"/>
    <col min="6" max="6" width="12.140625" customWidth="1"/>
    <col min="7" max="7" width="15.85546875" customWidth="1"/>
    <col min="8" max="8" width="10.140625" customWidth="1"/>
    <col min="9" max="9" width="9.85546875" customWidth="1"/>
    <col min="10" max="10" width="10" customWidth="1"/>
    <col min="11" max="12" width="10.140625" customWidth="1"/>
    <col min="13" max="13" width="9.85546875" customWidth="1"/>
  </cols>
  <sheetData>
    <row r="3" spans="1:14" x14ac:dyDescent="0.25">
      <c r="A3" s="39" t="s">
        <v>57</v>
      </c>
      <c r="B3" s="39"/>
      <c r="C3" s="39"/>
      <c r="D3" s="39"/>
      <c r="E3" s="39"/>
      <c r="F3" s="39"/>
      <c r="G3" s="39"/>
    </row>
    <row r="6" spans="1:14" ht="105" x14ac:dyDescent="0.25">
      <c r="A6" s="11" t="s">
        <v>0</v>
      </c>
      <c r="B6" s="12" t="s">
        <v>1</v>
      </c>
      <c r="C6" s="11" t="s">
        <v>2</v>
      </c>
      <c r="D6" s="11" t="s">
        <v>3</v>
      </c>
      <c r="E6" s="11" t="s">
        <v>4</v>
      </c>
      <c r="F6" s="11" t="s">
        <v>5</v>
      </c>
      <c r="G6" s="11" t="s">
        <v>6</v>
      </c>
      <c r="H6" s="13" t="s">
        <v>14</v>
      </c>
      <c r="I6" s="13" t="s">
        <v>15</v>
      </c>
      <c r="J6" s="13" t="s">
        <v>16</v>
      </c>
      <c r="K6" s="13" t="s">
        <v>78</v>
      </c>
      <c r="L6" s="13" t="s">
        <v>17</v>
      </c>
      <c r="M6" s="13" t="s">
        <v>18</v>
      </c>
      <c r="N6" s="13" t="s">
        <v>79</v>
      </c>
    </row>
    <row r="7" spans="1:14" x14ac:dyDescent="0.25">
      <c r="A7" s="7">
        <v>1</v>
      </c>
      <c r="B7" s="22">
        <v>272200753</v>
      </c>
      <c r="C7" s="27" t="s">
        <v>40</v>
      </c>
      <c r="D7" s="18">
        <f t="shared" ref="D7:D11" si="0">H7+I7+J7+K7+L7+M7+N7</f>
        <v>1</v>
      </c>
      <c r="E7" s="8" t="s">
        <v>7</v>
      </c>
      <c r="F7" s="9">
        <v>0</v>
      </c>
      <c r="G7" s="10">
        <f t="shared" ref="G7:G11" si="1">F7*D7</f>
        <v>0</v>
      </c>
      <c r="H7" s="2">
        <v>0</v>
      </c>
      <c r="I7" s="2">
        <v>0</v>
      </c>
      <c r="J7" s="2">
        <v>0</v>
      </c>
      <c r="K7" s="2">
        <v>1</v>
      </c>
      <c r="L7" s="2">
        <v>0</v>
      </c>
      <c r="M7" s="2">
        <v>0</v>
      </c>
      <c r="N7" s="17">
        <v>0</v>
      </c>
    </row>
    <row r="8" spans="1:14" x14ac:dyDescent="0.25">
      <c r="A8" s="7">
        <f t="shared" ref="A8:A11" si="2">A7+1</f>
        <v>2</v>
      </c>
      <c r="B8" s="22">
        <v>272200758</v>
      </c>
      <c r="C8" s="27" t="s">
        <v>41</v>
      </c>
      <c r="D8" s="18">
        <f t="shared" si="0"/>
        <v>1</v>
      </c>
      <c r="E8" s="8" t="s">
        <v>7</v>
      </c>
      <c r="F8" s="9">
        <v>0</v>
      </c>
      <c r="G8" s="10">
        <f t="shared" si="1"/>
        <v>0</v>
      </c>
      <c r="H8" s="2">
        <v>0</v>
      </c>
      <c r="I8" s="2">
        <v>0</v>
      </c>
      <c r="J8" s="2">
        <v>0</v>
      </c>
      <c r="K8" s="2">
        <v>1</v>
      </c>
      <c r="L8" s="2">
        <v>0</v>
      </c>
      <c r="M8" s="2">
        <v>0</v>
      </c>
      <c r="N8" s="17">
        <v>0</v>
      </c>
    </row>
    <row r="9" spans="1:14" x14ac:dyDescent="0.25">
      <c r="A9" s="7">
        <f t="shared" si="2"/>
        <v>3</v>
      </c>
      <c r="B9" s="22" t="s">
        <v>19</v>
      </c>
      <c r="C9" s="19" t="s">
        <v>46</v>
      </c>
      <c r="D9" s="18">
        <f t="shared" si="0"/>
        <v>6</v>
      </c>
      <c r="E9" s="8" t="s">
        <v>7</v>
      </c>
      <c r="F9" s="9">
        <v>0</v>
      </c>
      <c r="G9" s="10">
        <f t="shared" si="1"/>
        <v>0</v>
      </c>
      <c r="H9" s="2">
        <v>0</v>
      </c>
      <c r="I9" s="2">
        <v>6</v>
      </c>
      <c r="J9" s="2">
        <v>0</v>
      </c>
      <c r="K9" s="2">
        <v>0</v>
      </c>
      <c r="L9" s="2">
        <v>0</v>
      </c>
      <c r="M9" s="2">
        <v>0</v>
      </c>
      <c r="N9" s="17">
        <v>0</v>
      </c>
    </row>
    <row r="10" spans="1:14" x14ac:dyDescent="0.25">
      <c r="A10" s="7">
        <f t="shared" si="2"/>
        <v>4</v>
      </c>
      <c r="B10" s="22" t="s">
        <v>39</v>
      </c>
      <c r="C10" s="19" t="s">
        <v>44</v>
      </c>
      <c r="D10" s="18">
        <f t="shared" si="0"/>
        <v>4</v>
      </c>
      <c r="E10" s="8" t="s">
        <v>7</v>
      </c>
      <c r="F10" s="9">
        <v>0</v>
      </c>
      <c r="G10" s="10">
        <f t="shared" si="1"/>
        <v>0</v>
      </c>
      <c r="H10" s="2">
        <v>0</v>
      </c>
      <c r="I10" s="2">
        <v>0</v>
      </c>
      <c r="J10" s="2">
        <v>0</v>
      </c>
      <c r="K10" s="2">
        <v>4</v>
      </c>
      <c r="L10" s="2">
        <v>0</v>
      </c>
      <c r="M10" s="2">
        <v>0</v>
      </c>
      <c r="N10" s="17">
        <v>0</v>
      </c>
    </row>
    <row r="11" spans="1:14" x14ac:dyDescent="0.25">
      <c r="A11" s="7">
        <f t="shared" si="2"/>
        <v>5</v>
      </c>
      <c r="B11" s="1" t="s">
        <v>21</v>
      </c>
      <c r="C11" s="1" t="s">
        <v>75</v>
      </c>
      <c r="D11" s="36">
        <f t="shared" si="0"/>
        <v>30</v>
      </c>
      <c r="E11" s="2" t="s">
        <v>76</v>
      </c>
      <c r="F11" s="38">
        <v>0</v>
      </c>
      <c r="G11" s="10">
        <f t="shared" si="1"/>
        <v>0</v>
      </c>
      <c r="H11" s="2">
        <v>0</v>
      </c>
      <c r="I11" s="2">
        <v>0</v>
      </c>
      <c r="J11" s="2">
        <v>0</v>
      </c>
      <c r="K11" s="2">
        <v>30</v>
      </c>
      <c r="L11" s="2">
        <v>0</v>
      </c>
      <c r="M11" s="2">
        <v>0</v>
      </c>
      <c r="N11" s="17">
        <v>0</v>
      </c>
    </row>
    <row r="12" spans="1:14" x14ac:dyDescent="0.25">
      <c r="A12" s="40" t="s">
        <v>9</v>
      </c>
      <c r="B12" s="41"/>
      <c r="C12" s="41"/>
      <c r="D12" s="41"/>
      <c r="E12" s="41"/>
      <c r="F12" s="42"/>
      <c r="G12" s="3">
        <f>SUM(G7:G11)</f>
        <v>0</v>
      </c>
      <c r="H12" s="2"/>
      <c r="I12" s="2"/>
      <c r="J12" s="2"/>
      <c r="K12" s="2"/>
      <c r="L12" s="2"/>
      <c r="M12" s="2"/>
      <c r="N12" s="1"/>
    </row>
    <row r="13" spans="1:14" x14ac:dyDescent="0.25">
      <c r="A13" s="40" t="s">
        <v>8</v>
      </c>
      <c r="B13" s="41"/>
      <c r="C13" s="41"/>
      <c r="D13" s="41"/>
      <c r="E13" s="41"/>
      <c r="F13" s="42"/>
      <c r="G13" s="5">
        <f>G12</f>
        <v>0</v>
      </c>
      <c r="H13" s="1"/>
      <c r="I13" s="1"/>
      <c r="J13" s="1"/>
      <c r="K13" s="1"/>
      <c r="L13" s="1"/>
      <c r="M13" s="1"/>
      <c r="N13" s="1"/>
    </row>
    <row r="15" spans="1:14" x14ac:dyDescent="0.25">
      <c r="A15" t="s">
        <v>13</v>
      </c>
      <c r="N15" s="14"/>
    </row>
  </sheetData>
  <mergeCells count="3">
    <mergeCell ref="A3:G3"/>
    <mergeCell ref="A12:F12"/>
    <mergeCell ref="A13:F13"/>
  </mergeCells>
  <pageMargins left="0.70866141732283472" right="0.70866141732283472" top="0.74803149606299213" bottom="0.74803149606299213" header="0.31496062992125984" footer="0.31496062992125984"/>
  <pageSetup paperSize="9" scale="76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3:N12"/>
  <sheetViews>
    <sheetView workbookViewId="0">
      <selection activeCell="N6" sqref="N6"/>
    </sheetView>
  </sheetViews>
  <sheetFormatPr defaultRowHeight="15" x14ac:dyDescent="0.25"/>
  <cols>
    <col min="1" max="1" width="5.5703125" customWidth="1"/>
    <col min="2" max="2" width="21.140625" customWidth="1"/>
    <col min="3" max="3" width="23.42578125" customWidth="1"/>
    <col min="6" max="6" width="11.42578125" customWidth="1"/>
    <col min="7" max="7" width="13.140625" customWidth="1"/>
    <col min="8" max="8" width="11.140625" customWidth="1"/>
    <col min="9" max="9" width="10.5703125" customWidth="1"/>
    <col min="10" max="10" width="9.85546875" customWidth="1"/>
    <col min="11" max="11" width="9.42578125" customWidth="1"/>
    <col min="12" max="12" width="9.85546875" customWidth="1"/>
    <col min="13" max="13" width="10.42578125" customWidth="1"/>
  </cols>
  <sheetData>
    <row r="3" spans="1:14" x14ac:dyDescent="0.25">
      <c r="A3" s="39" t="s">
        <v>58</v>
      </c>
      <c r="B3" s="39"/>
      <c r="C3" s="39"/>
      <c r="D3" s="39"/>
      <c r="E3" s="39"/>
      <c r="F3" s="39"/>
      <c r="G3" s="39"/>
    </row>
    <row r="6" spans="1:14" ht="105" x14ac:dyDescent="0.25">
      <c r="A6" s="11" t="s">
        <v>0</v>
      </c>
      <c r="B6" s="12" t="s">
        <v>1</v>
      </c>
      <c r="C6" s="11" t="s">
        <v>2</v>
      </c>
      <c r="D6" s="11" t="s">
        <v>3</v>
      </c>
      <c r="E6" s="11" t="s">
        <v>4</v>
      </c>
      <c r="F6" s="11" t="s">
        <v>5</v>
      </c>
      <c r="G6" s="11" t="s">
        <v>6</v>
      </c>
      <c r="H6" s="13" t="s">
        <v>14</v>
      </c>
      <c r="I6" s="13" t="s">
        <v>15</v>
      </c>
      <c r="J6" s="13" t="s">
        <v>16</v>
      </c>
      <c r="K6" s="13" t="s">
        <v>78</v>
      </c>
      <c r="L6" s="13" t="s">
        <v>17</v>
      </c>
      <c r="M6" s="13" t="s">
        <v>18</v>
      </c>
      <c r="N6" s="13" t="s">
        <v>80</v>
      </c>
    </row>
    <row r="7" spans="1:14" x14ac:dyDescent="0.25">
      <c r="A7" s="7">
        <v>1</v>
      </c>
      <c r="B7" s="30" t="s">
        <v>67</v>
      </c>
      <c r="C7" s="32" t="s">
        <v>68</v>
      </c>
      <c r="D7" s="18">
        <f t="shared" ref="D7:D10" si="0">H7+I7+J7+K7+L7+M7+N7</f>
        <v>1</v>
      </c>
      <c r="E7" s="8" t="s">
        <v>7</v>
      </c>
      <c r="F7" s="9">
        <v>0</v>
      </c>
      <c r="G7" s="10">
        <f t="shared" ref="G7:G10" si="1">F7*D7</f>
        <v>0</v>
      </c>
      <c r="H7" s="2">
        <v>1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17">
        <v>0</v>
      </c>
    </row>
    <row r="8" spans="1:14" x14ac:dyDescent="0.25">
      <c r="A8" s="7">
        <f t="shared" ref="A8:A10" si="2">A7+1</f>
        <v>2</v>
      </c>
      <c r="B8" s="22" t="s">
        <v>69</v>
      </c>
      <c r="C8" s="20" t="s">
        <v>70</v>
      </c>
      <c r="D8" s="18">
        <f t="shared" si="0"/>
        <v>1</v>
      </c>
      <c r="E8" s="8" t="s">
        <v>7</v>
      </c>
      <c r="F8" s="9">
        <v>0</v>
      </c>
      <c r="G8" s="10">
        <f t="shared" si="1"/>
        <v>0</v>
      </c>
      <c r="H8" s="2">
        <v>1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17">
        <v>0</v>
      </c>
    </row>
    <row r="9" spans="1:14" x14ac:dyDescent="0.25">
      <c r="A9" s="7">
        <f t="shared" si="2"/>
        <v>3</v>
      </c>
      <c r="B9" s="22" t="s">
        <v>71</v>
      </c>
      <c r="C9" s="19" t="s">
        <v>72</v>
      </c>
      <c r="D9" s="18">
        <f t="shared" si="0"/>
        <v>1</v>
      </c>
      <c r="E9" s="8" t="s">
        <v>7</v>
      </c>
      <c r="F9" s="9">
        <v>0</v>
      </c>
      <c r="G9" s="10">
        <f t="shared" si="1"/>
        <v>0</v>
      </c>
      <c r="H9" s="2">
        <v>1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17">
        <v>0</v>
      </c>
    </row>
    <row r="10" spans="1:14" x14ac:dyDescent="0.25">
      <c r="A10" s="7">
        <f t="shared" si="2"/>
        <v>4</v>
      </c>
      <c r="B10" s="1" t="s">
        <v>21</v>
      </c>
      <c r="C10" s="1" t="s">
        <v>75</v>
      </c>
      <c r="D10" s="36">
        <f t="shared" si="0"/>
        <v>10</v>
      </c>
      <c r="E10" s="2" t="s">
        <v>76</v>
      </c>
      <c r="F10" s="38">
        <v>0</v>
      </c>
      <c r="G10" s="10">
        <f t="shared" si="1"/>
        <v>0</v>
      </c>
      <c r="H10" s="2">
        <v>10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17">
        <v>0</v>
      </c>
    </row>
    <row r="11" spans="1:14" x14ac:dyDescent="0.25">
      <c r="A11" s="40" t="s">
        <v>9</v>
      </c>
      <c r="B11" s="41"/>
      <c r="C11" s="41"/>
      <c r="D11" s="41"/>
      <c r="E11" s="41"/>
      <c r="F11" s="42"/>
      <c r="G11" s="3">
        <f>SUM(G7:G10)</f>
        <v>0</v>
      </c>
      <c r="H11" s="2"/>
      <c r="I11" s="2"/>
      <c r="J11" s="2"/>
      <c r="K11" s="2"/>
      <c r="L11" s="2"/>
      <c r="M11" s="2"/>
      <c r="N11" s="1"/>
    </row>
    <row r="12" spans="1:14" x14ac:dyDescent="0.25">
      <c r="A12" s="40" t="s">
        <v>8</v>
      </c>
      <c r="B12" s="41"/>
      <c r="C12" s="41"/>
      <c r="D12" s="41"/>
      <c r="E12" s="41"/>
      <c r="F12" s="42"/>
      <c r="G12" s="5">
        <f>G11</f>
        <v>0</v>
      </c>
      <c r="H12" s="1"/>
      <c r="I12" s="1"/>
      <c r="J12" s="1"/>
      <c r="K12" s="1"/>
      <c r="L12" s="1"/>
      <c r="M12" s="1"/>
      <c r="N12" s="1"/>
    </row>
  </sheetData>
  <mergeCells count="3">
    <mergeCell ref="A3:G3"/>
    <mergeCell ref="A11:F11"/>
    <mergeCell ref="A12:F12"/>
  </mergeCells>
  <pageMargins left="0.70866141732283472" right="0.70866141732283472" top="0.74803149606299213" bottom="0.74803149606299213" header="0.31496062992125984" footer="0.31496062992125984"/>
  <pageSetup paperSize="9" scale="9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3:N10"/>
  <sheetViews>
    <sheetView topLeftCell="C1" workbookViewId="0">
      <selection activeCell="N6" sqref="N6"/>
    </sheetView>
  </sheetViews>
  <sheetFormatPr defaultRowHeight="15" x14ac:dyDescent="0.25"/>
  <cols>
    <col min="1" max="1" width="5.85546875" customWidth="1"/>
    <col min="2" max="2" width="20.85546875" customWidth="1"/>
    <col min="3" max="3" width="24.85546875" customWidth="1"/>
    <col min="4" max="4" width="11.140625" customWidth="1"/>
    <col min="6" max="6" width="11" customWidth="1"/>
    <col min="7" max="7" width="12.5703125" customWidth="1"/>
    <col min="8" max="8" width="10.140625" customWidth="1"/>
    <col min="9" max="10" width="10.42578125" customWidth="1"/>
    <col min="11" max="12" width="10.140625" customWidth="1"/>
    <col min="13" max="13" width="9.5703125" customWidth="1"/>
  </cols>
  <sheetData>
    <row r="3" spans="1:14" x14ac:dyDescent="0.25">
      <c r="A3" s="39" t="s">
        <v>59</v>
      </c>
      <c r="B3" s="39"/>
      <c r="C3" s="39"/>
      <c r="D3" s="39"/>
      <c r="E3" s="39"/>
      <c r="F3" s="39"/>
      <c r="G3" s="39"/>
    </row>
    <row r="6" spans="1:14" ht="105" x14ac:dyDescent="0.25">
      <c r="A6" s="11" t="s">
        <v>0</v>
      </c>
      <c r="B6" s="12" t="s">
        <v>1</v>
      </c>
      <c r="C6" s="11" t="s">
        <v>2</v>
      </c>
      <c r="D6" s="11" t="s">
        <v>3</v>
      </c>
      <c r="E6" s="11" t="s">
        <v>4</v>
      </c>
      <c r="F6" s="11" t="s">
        <v>5</v>
      </c>
      <c r="G6" s="11" t="s">
        <v>6</v>
      </c>
      <c r="H6" s="13" t="s">
        <v>14</v>
      </c>
      <c r="I6" s="13" t="s">
        <v>15</v>
      </c>
      <c r="J6" s="13" t="s">
        <v>16</v>
      </c>
      <c r="K6" s="13" t="s">
        <v>78</v>
      </c>
      <c r="L6" s="13" t="s">
        <v>17</v>
      </c>
      <c r="M6" s="13" t="s">
        <v>18</v>
      </c>
      <c r="N6" s="13" t="s">
        <v>79</v>
      </c>
    </row>
    <row r="7" spans="1:14" x14ac:dyDescent="0.25">
      <c r="A7" s="7">
        <v>1</v>
      </c>
      <c r="B7" s="22" t="s">
        <v>74</v>
      </c>
      <c r="C7" s="33" t="s">
        <v>73</v>
      </c>
      <c r="D7" s="18">
        <f t="shared" ref="D7:D8" si="0">H7+I7+J7+K7+L7+M7+N7</f>
        <v>1</v>
      </c>
      <c r="E7" s="8" t="s">
        <v>7</v>
      </c>
      <c r="F7" s="9">
        <v>4791600</v>
      </c>
      <c r="G7" s="10">
        <f t="shared" ref="G7:G8" si="1">F7*D7</f>
        <v>4791600</v>
      </c>
      <c r="H7" s="2">
        <v>0</v>
      </c>
      <c r="I7" s="2">
        <v>1</v>
      </c>
      <c r="J7" s="2">
        <v>0</v>
      </c>
      <c r="K7" s="2">
        <v>0</v>
      </c>
      <c r="L7" s="2">
        <v>0</v>
      </c>
      <c r="M7" s="2">
        <v>0</v>
      </c>
      <c r="N7" s="17">
        <v>0</v>
      </c>
    </row>
    <row r="8" spans="1:14" x14ac:dyDescent="0.25">
      <c r="A8" s="7">
        <f t="shared" ref="A8" si="2">A7+1</f>
        <v>2</v>
      </c>
      <c r="B8" s="1" t="s">
        <v>21</v>
      </c>
      <c r="C8" s="1" t="s">
        <v>75</v>
      </c>
      <c r="D8" s="36">
        <f t="shared" si="0"/>
        <v>40</v>
      </c>
      <c r="E8" s="2" t="s">
        <v>76</v>
      </c>
      <c r="F8" s="38">
        <v>6255.7</v>
      </c>
      <c r="G8" s="10">
        <f t="shared" si="1"/>
        <v>250228</v>
      </c>
      <c r="H8" s="2">
        <v>0</v>
      </c>
      <c r="I8" s="2">
        <v>40</v>
      </c>
      <c r="J8" s="2">
        <v>0</v>
      </c>
      <c r="K8" s="2">
        <v>0</v>
      </c>
      <c r="L8" s="2">
        <v>0</v>
      </c>
      <c r="M8" s="2">
        <v>0</v>
      </c>
      <c r="N8" s="17">
        <v>0</v>
      </c>
    </row>
    <row r="9" spans="1:14" x14ac:dyDescent="0.25">
      <c r="A9" s="40" t="s">
        <v>9</v>
      </c>
      <c r="B9" s="41"/>
      <c r="C9" s="41"/>
      <c r="D9" s="41"/>
      <c r="E9" s="41"/>
      <c r="F9" s="42"/>
      <c r="G9" s="3">
        <f>SUM(G7:G8)</f>
        <v>5041828</v>
      </c>
      <c r="H9" s="2"/>
      <c r="I9" s="2"/>
      <c r="J9" s="2"/>
      <c r="K9" s="2"/>
      <c r="L9" s="2"/>
      <c r="M9" s="2"/>
      <c r="N9" s="1"/>
    </row>
    <row r="10" spans="1:14" x14ac:dyDescent="0.25">
      <c r="A10" s="40" t="s">
        <v>8</v>
      </c>
      <c r="B10" s="41"/>
      <c r="C10" s="41"/>
      <c r="D10" s="41"/>
      <c r="E10" s="41"/>
      <c r="F10" s="42"/>
      <c r="G10" s="5">
        <f>G9</f>
        <v>5041828</v>
      </c>
      <c r="H10" s="1"/>
      <c r="I10" s="1"/>
      <c r="J10" s="1"/>
      <c r="K10" s="1"/>
      <c r="L10" s="1"/>
      <c r="M10" s="1"/>
      <c r="N10" s="1"/>
    </row>
  </sheetData>
  <mergeCells count="3">
    <mergeCell ref="A3:G3"/>
    <mergeCell ref="A9:F9"/>
    <mergeCell ref="A10:F10"/>
  </mergeCells>
  <pageMargins left="0.70866141732283472" right="0.70866141732283472" top="0.74803149606299213" bottom="0.74803149606299213" header="0.31496062992125984" footer="0.31496062992125984"/>
  <pageSetup paperSize="9" scale="81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3:N14"/>
  <sheetViews>
    <sheetView topLeftCell="A4" workbookViewId="0">
      <selection activeCell="C11" sqref="C11"/>
    </sheetView>
  </sheetViews>
  <sheetFormatPr defaultRowHeight="15" x14ac:dyDescent="0.25"/>
  <cols>
    <col min="2" max="2" width="13.42578125" customWidth="1"/>
    <col min="3" max="3" width="28.5703125" customWidth="1"/>
    <col min="6" max="6" width="9.42578125" bestFit="1" customWidth="1"/>
    <col min="7" max="7" width="13.140625" customWidth="1"/>
  </cols>
  <sheetData>
    <row r="3" spans="1:14" x14ac:dyDescent="0.25">
      <c r="A3" s="39" t="s">
        <v>60</v>
      </c>
      <c r="B3" s="39"/>
      <c r="C3" s="39"/>
      <c r="D3" s="39"/>
      <c r="E3" s="39"/>
      <c r="F3" s="39"/>
      <c r="G3" s="39"/>
    </row>
    <row r="6" spans="1:14" ht="105" x14ac:dyDescent="0.25">
      <c r="A6" s="11" t="s">
        <v>0</v>
      </c>
      <c r="B6" s="12" t="s">
        <v>1</v>
      </c>
      <c r="C6" s="11" t="s">
        <v>2</v>
      </c>
      <c r="D6" s="11" t="s">
        <v>3</v>
      </c>
      <c r="E6" s="11" t="s">
        <v>4</v>
      </c>
      <c r="F6" s="11" t="s">
        <v>5</v>
      </c>
      <c r="G6" s="11" t="s">
        <v>6</v>
      </c>
      <c r="H6" s="13" t="s">
        <v>14</v>
      </c>
      <c r="I6" s="13" t="s">
        <v>15</v>
      </c>
      <c r="J6" s="13" t="s">
        <v>16</v>
      </c>
      <c r="K6" s="13" t="s">
        <v>78</v>
      </c>
      <c r="L6" s="13" t="s">
        <v>17</v>
      </c>
      <c r="M6" s="13" t="s">
        <v>18</v>
      </c>
      <c r="N6" s="13" t="s">
        <v>79</v>
      </c>
    </row>
    <row r="7" spans="1:14" x14ac:dyDescent="0.25">
      <c r="A7" s="7">
        <v>1</v>
      </c>
      <c r="B7" s="35">
        <v>612601080844</v>
      </c>
      <c r="C7" s="34" t="s">
        <v>46</v>
      </c>
      <c r="D7" s="18">
        <f t="shared" ref="D7:D12" si="0">H7+I7+J7+K7+L7+M7+N7</f>
        <v>1</v>
      </c>
      <c r="E7" s="8" t="s">
        <v>7</v>
      </c>
      <c r="F7" s="9">
        <v>0</v>
      </c>
      <c r="G7" s="10">
        <f t="shared" ref="G7:G12" si="1">F7*D7</f>
        <v>0</v>
      </c>
      <c r="H7" s="2">
        <v>0</v>
      </c>
      <c r="I7" s="2">
        <v>0</v>
      </c>
      <c r="J7" s="2">
        <v>0</v>
      </c>
      <c r="K7" s="2">
        <v>1</v>
      </c>
      <c r="L7" s="2">
        <v>0</v>
      </c>
      <c r="M7" s="2">
        <v>0</v>
      </c>
      <c r="N7" s="17">
        <v>0</v>
      </c>
    </row>
    <row r="8" spans="1:14" x14ac:dyDescent="0.25">
      <c r="A8" s="7">
        <f t="shared" ref="A8:A12" si="2">A7+1</f>
        <v>2</v>
      </c>
      <c r="B8" s="22" t="s">
        <v>65</v>
      </c>
      <c r="C8" s="19" t="s">
        <v>66</v>
      </c>
      <c r="D8" s="18">
        <f t="shared" si="0"/>
        <v>6</v>
      </c>
      <c r="E8" s="8" t="s">
        <v>7</v>
      </c>
      <c r="F8" s="9">
        <v>0</v>
      </c>
      <c r="G8" s="10">
        <f t="shared" si="1"/>
        <v>0</v>
      </c>
      <c r="H8" s="2">
        <v>0</v>
      </c>
      <c r="I8" s="2">
        <v>0</v>
      </c>
      <c r="J8" s="2">
        <v>0</v>
      </c>
      <c r="K8" s="2">
        <v>6</v>
      </c>
      <c r="L8" s="2">
        <v>0</v>
      </c>
      <c r="M8" s="2">
        <v>0</v>
      </c>
      <c r="N8" s="17">
        <v>0</v>
      </c>
    </row>
    <row r="9" spans="1:14" x14ac:dyDescent="0.25">
      <c r="A9" s="7">
        <f t="shared" si="2"/>
        <v>3</v>
      </c>
      <c r="B9" s="30" t="s">
        <v>67</v>
      </c>
      <c r="C9" s="32" t="s">
        <v>68</v>
      </c>
      <c r="D9" s="18">
        <f t="shared" si="0"/>
        <v>1</v>
      </c>
      <c r="E9" s="8" t="s">
        <v>7</v>
      </c>
      <c r="F9" s="9">
        <v>0</v>
      </c>
      <c r="G9" s="10">
        <f t="shared" si="1"/>
        <v>0</v>
      </c>
      <c r="H9" s="2">
        <v>0</v>
      </c>
      <c r="I9" s="2">
        <v>1</v>
      </c>
      <c r="J9" s="2">
        <v>0</v>
      </c>
      <c r="K9" s="2">
        <v>0</v>
      </c>
      <c r="L9" s="2">
        <v>0</v>
      </c>
      <c r="M9" s="2">
        <v>0</v>
      </c>
      <c r="N9" s="17">
        <v>0</v>
      </c>
    </row>
    <row r="10" spans="1:14" x14ac:dyDescent="0.25">
      <c r="A10" s="7">
        <f t="shared" si="2"/>
        <v>4</v>
      </c>
      <c r="B10" s="22" t="s">
        <v>69</v>
      </c>
      <c r="C10" s="20" t="s">
        <v>70</v>
      </c>
      <c r="D10" s="18">
        <f t="shared" si="0"/>
        <v>1</v>
      </c>
      <c r="E10" s="8" t="s">
        <v>7</v>
      </c>
      <c r="F10" s="9">
        <v>0</v>
      </c>
      <c r="G10" s="10">
        <f t="shared" si="1"/>
        <v>0</v>
      </c>
      <c r="H10" s="2">
        <v>0</v>
      </c>
      <c r="I10" s="2">
        <v>1</v>
      </c>
      <c r="J10" s="2">
        <v>0</v>
      </c>
      <c r="K10" s="2">
        <v>0</v>
      </c>
      <c r="L10" s="2">
        <v>0</v>
      </c>
      <c r="M10" s="2">
        <v>0</v>
      </c>
      <c r="N10" s="17">
        <v>0</v>
      </c>
    </row>
    <row r="11" spans="1:14" x14ac:dyDescent="0.25">
      <c r="A11" s="7">
        <f t="shared" si="2"/>
        <v>5</v>
      </c>
      <c r="B11" s="22" t="s">
        <v>71</v>
      </c>
      <c r="C11" s="19" t="s">
        <v>72</v>
      </c>
      <c r="D11" s="18">
        <f t="shared" si="0"/>
        <v>1</v>
      </c>
      <c r="E11" s="8" t="s">
        <v>7</v>
      </c>
      <c r="F11" s="9">
        <v>0</v>
      </c>
      <c r="G11" s="10">
        <f t="shared" si="1"/>
        <v>0</v>
      </c>
      <c r="H11" s="2">
        <v>0</v>
      </c>
      <c r="I11" s="2">
        <v>1</v>
      </c>
      <c r="J11" s="2">
        <v>0</v>
      </c>
      <c r="K11" s="2">
        <v>0</v>
      </c>
      <c r="L11" s="2">
        <v>0</v>
      </c>
      <c r="M11" s="2">
        <v>0</v>
      </c>
      <c r="N11" s="17">
        <v>0</v>
      </c>
    </row>
    <row r="12" spans="1:14" x14ac:dyDescent="0.25">
      <c r="A12" s="7">
        <f t="shared" si="2"/>
        <v>6</v>
      </c>
      <c r="B12" s="1" t="s">
        <v>21</v>
      </c>
      <c r="C12" s="1" t="s">
        <v>75</v>
      </c>
      <c r="D12" s="36">
        <f t="shared" si="0"/>
        <v>22</v>
      </c>
      <c r="E12" s="2" t="s">
        <v>76</v>
      </c>
      <c r="F12" s="38">
        <v>0</v>
      </c>
      <c r="G12" s="10">
        <f t="shared" si="1"/>
        <v>0</v>
      </c>
      <c r="H12" s="2">
        <v>0</v>
      </c>
      <c r="I12" s="2">
        <v>10</v>
      </c>
      <c r="J12" s="2">
        <v>0</v>
      </c>
      <c r="K12" s="2">
        <v>12</v>
      </c>
      <c r="L12" s="2">
        <v>0</v>
      </c>
      <c r="M12" s="2">
        <v>0</v>
      </c>
      <c r="N12" s="17">
        <v>0</v>
      </c>
    </row>
    <row r="13" spans="1:14" x14ac:dyDescent="0.25">
      <c r="A13" s="40" t="s">
        <v>9</v>
      </c>
      <c r="B13" s="41"/>
      <c r="C13" s="41"/>
      <c r="D13" s="41"/>
      <c r="E13" s="41"/>
      <c r="F13" s="42"/>
      <c r="G13" s="3">
        <f>SUM(G7:G12)</f>
        <v>0</v>
      </c>
      <c r="H13" s="2"/>
      <c r="I13" s="2"/>
      <c r="J13" s="2"/>
      <c r="K13" s="2"/>
      <c r="L13" s="2"/>
      <c r="M13" s="2"/>
      <c r="N13" s="1"/>
    </row>
    <row r="14" spans="1:14" x14ac:dyDescent="0.25">
      <c r="A14" s="40" t="s">
        <v>8</v>
      </c>
      <c r="B14" s="41"/>
      <c r="C14" s="41"/>
      <c r="D14" s="41"/>
      <c r="E14" s="41"/>
      <c r="F14" s="42"/>
      <c r="G14" s="5">
        <f>G13</f>
        <v>0</v>
      </c>
      <c r="H14" s="1"/>
      <c r="I14" s="1"/>
      <c r="J14" s="1"/>
      <c r="K14" s="1"/>
      <c r="L14" s="1"/>
      <c r="M14" s="1"/>
      <c r="N14" s="1"/>
    </row>
  </sheetData>
  <mergeCells count="3">
    <mergeCell ref="A3:G3"/>
    <mergeCell ref="A13:F13"/>
    <mergeCell ref="A14:F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</vt:i4>
      </vt:variant>
    </vt:vector>
  </HeadingPairs>
  <TitlesOfParts>
    <vt:vector size="11" baseType="lpstr">
      <vt:lpstr>Январь 28</vt:lpstr>
      <vt:lpstr>Февраль 28</vt:lpstr>
      <vt:lpstr>Март 28</vt:lpstr>
      <vt:lpstr>Апрель 28</vt:lpstr>
      <vt:lpstr>Май 28</vt:lpstr>
      <vt:lpstr>Июнь 28</vt:lpstr>
      <vt:lpstr>Июль 28</vt:lpstr>
      <vt:lpstr>Август 28</vt:lpstr>
      <vt:lpstr>Сентябрь 28</vt:lpstr>
      <vt:lpstr>Октябрь 28</vt:lpstr>
      <vt:lpstr>Ноябрь28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2025-06-05T09:02:30Z</dcterms:modified>
</cp:coreProperties>
</file>